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 firstSheet="2" activeTab="2"/>
  </bookViews>
  <sheets>
    <sheet name="PARA SECRETARIA" sheetId="3" state="hidden" r:id="rId1"/>
    <sheet name="JULIO" sheetId="1" state="hidden" r:id="rId2"/>
    <sheet name="REVISION FINAL JULIO AGOSTO" sheetId="2" r:id="rId3"/>
  </sheets>
  <externalReferences>
    <externalReference r:id="rId4"/>
  </externalReferences>
  <definedNames>
    <definedName name="_xlnm._FilterDatabase" localSheetId="1" hidden="1">JULIO!$A$3:$AR$45</definedName>
    <definedName name="_xlnm._FilterDatabase" localSheetId="0" hidden="1">'PARA SECRETARIA'!$A$16:$J$21</definedName>
    <definedName name="_xlnm._FilterDatabase" localSheetId="2" hidden="1">'REVISION FINAL JULIO AGOSTO'!$A$3:$I$8</definedName>
  </definedNames>
  <calcPr calcId="14562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6" i="2" l="1"/>
  <c r="P7" i="2" l="1"/>
  <c r="P29" i="2" l="1"/>
  <c r="P27" i="2"/>
  <c r="P26" i="2"/>
  <c r="O7" i="2"/>
  <c r="P5" i="2"/>
  <c r="S22" i="2"/>
  <c r="S40" i="2" l="1"/>
  <c r="S16" i="2"/>
  <c r="O8" i="2"/>
  <c r="O6" i="2"/>
  <c r="O5" i="3" l="1"/>
  <c r="O6" i="3"/>
  <c r="O4" i="3"/>
  <c r="N9" i="3"/>
  <c r="D49" i="3"/>
  <c r="Q19" i="3"/>
  <c r="V83" i="3" l="1"/>
  <c r="L18" i="3"/>
  <c r="G82" i="3"/>
  <c r="G81" i="3"/>
  <c r="G71" i="3"/>
  <c r="G70" i="3"/>
  <c r="G58" i="3"/>
  <c r="G57" i="3"/>
  <c r="G56" i="3"/>
  <c r="G55" i="3"/>
  <c r="G45" i="3"/>
  <c r="G44" i="3"/>
  <c r="G43" i="3"/>
  <c r="G34" i="3"/>
  <c r="G33" i="3"/>
  <c r="G31" i="3"/>
  <c r="G18" i="3"/>
  <c r="G17" i="3"/>
  <c r="B59" i="3" l="1"/>
  <c r="B63" i="3" s="1"/>
  <c r="B83" i="3"/>
  <c r="B87" i="3" s="1"/>
  <c r="R82" i="3"/>
  <c r="N82" i="3"/>
  <c r="I82" i="3"/>
  <c r="R81" i="3"/>
  <c r="N81" i="3"/>
  <c r="I81" i="3"/>
  <c r="B72" i="3"/>
  <c r="B74" i="3" s="1"/>
  <c r="R71" i="3"/>
  <c r="V71" i="3" s="1"/>
  <c r="V72" i="3" s="1"/>
  <c r="N71" i="3"/>
  <c r="I71" i="3"/>
  <c r="R70" i="3"/>
  <c r="N70" i="3"/>
  <c r="I70" i="3"/>
  <c r="R58" i="3"/>
  <c r="N58" i="3"/>
  <c r="I58" i="3"/>
  <c r="R57" i="3"/>
  <c r="N57" i="3"/>
  <c r="I57" i="3"/>
  <c r="R56" i="3"/>
  <c r="N56" i="3"/>
  <c r="I56" i="3"/>
  <c r="R55" i="3"/>
  <c r="V55" i="3" s="1"/>
  <c r="V59" i="3" s="1"/>
  <c r="N55" i="3"/>
  <c r="B46" i="3"/>
  <c r="B48" i="3" s="1"/>
  <c r="R45" i="3"/>
  <c r="V45" i="3" s="1"/>
  <c r="V46" i="3" s="1"/>
  <c r="N45" i="3"/>
  <c r="I45" i="3"/>
  <c r="R44" i="3"/>
  <c r="N44" i="3"/>
  <c r="L44" i="3"/>
  <c r="I44" i="3"/>
  <c r="R43" i="3"/>
  <c r="N43" i="3"/>
  <c r="I43" i="3"/>
  <c r="B35" i="3"/>
  <c r="B37" i="3" s="1"/>
  <c r="R34" i="3"/>
  <c r="N34" i="3"/>
  <c r="I34" i="3"/>
  <c r="R33" i="3"/>
  <c r="N33" i="3"/>
  <c r="I33" i="3"/>
  <c r="R32" i="3"/>
  <c r="V32" i="3" s="1"/>
  <c r="N32" i="3"/>
  <c r="R31" i="3"/>
  <c r="N31" i="3"/>
  <c r="B22" i="3"/>
  <c r="B24" i="3" s="1"/>
  <c r="Q21" i="3"/>
  <c r="M21" i="3"/>
  <c r="N20" i="3"/>
  <c r="M19" i="3"/>
  <c r="R18" i="3"/>
  <c r="N18" i="3"/>
  <c r="I18" i="3"/>
  <c r="R17" i="3"/>
  <c r="V17" i="3" s="1"/>
  <c r="V22" i="3" s="1"/>
  <c r="N17" i="3"/>
  <c r="H20" i="2"/>
  <c r="H43" i="3" l="1"/>
  <c r="H44" i="3"/>
  <c r="H58" i="3"/>
  <c r="H33" i="3"/>
  <c r="H81" i="3"/>
  <c r="H32" i="3"/>
  <c r="R19" i="3"/>
  <c r="H31" i="3"/>
  <c r="V31" i="3"/>
  <c r="V35" i="3" s="1"/>
  <c r="V85" i="3" s="1"/>
  <c r="R21" i="3"/>
  <c r="G19" i="3"/>
  <c r="R72" i="3"/>
  <c r="N19" i="3"/>
  <c r="I20" i="3"/>
  <c r="G20" i="3"/>
  <c r="N72" i="3"/>
  <c r="H71" i="3"/>
  <c r="H18" i="3"/>
  <c r="N21" i="3"/>
  <c r="G21" i="3"/>
  <c r="N35" i="3"/>
  <c r="R20" i="3"/>
  <c r="H20" i="3" s="1"/>
  <c r="H57" i="3"/>
  <c r="R83" i="3"/>
  <c r="N59" i="3"/>
  <c r="H56" i="3"/>
  <c r="N83" i="3"/>
  <c r="B97" i="3"/>
  <c r="B101" i="3" s="1"/>
  <c r="R46" i="3"/>
  <c r="H70" i="3"/>
  <c r="H17" i="3"/>
  <c r="R35" i="3"/>
  <c r="H34" i="3"/>
  <c r="H45" i="3"/>
  <c r="R59" i="3"/>
  <c r="H82" i="3"/>
  <c r="H19" i="3"/>
  <c r="I19" i="3"/>
  <c r="I21" i="3"/>
  <c r="N46" i="3"/>
  <c r="H55" i="3"/>
  <c r="B88" i="3" l="1"/>
  <c r="B89" i="3" s="1"/>
  <c r="B75" i="3"/>
  <c r="B76" i="3" s="1"/>
  <c r="B64" i="3"/>
  <c r="B65" i="3" s="1"/>
  <c r="H59" i="3"/>
  <c r="H46" i="3"/>
  <c r="B49" i="3"/>
  <c r="B38" i="3"/>
  <c r="B39" i="3" s="1"/>
  <c r="H35" i="3"/>
  <c r="H21" i="3"/>
  <c r="H22" i="3" s="1"/>
  <c r="R22" i="3"/>
  <c r="R85" i="3" s="1"/>
  <c r="N22" i="3"/>
  <c r="B77" i="3" l="1"/>
  <c r="B66" i="3"/>
  <c r="B40" i="3"/>
  <c r="B50" i="3"/>
  <c r="B51" i="3"/>
  <c r="N97" i="3"/>
  <c r="N101" i="3" s="1"/>
  <c r="B25" i="3"/>
  <c r="B27" i="3" s="1"/>
  <c r="L20" i="2"/>
  <c r="J20" i="2"/>
  <c r="H7" i="2"/>
  <c r="K6" i="2"/>
  <c r="H15" i="2"/>
  <c r="L15" i="2"/>
  <c r="H5" i="2"/>
  <c r="G15" i="2"/>
  <c r="P39" i="2"/>
  <c r="P38" i="2"/>
  <c r="B40" i="2"/>
  <c r="L39" i="2"/>
  <c r="H39" i="2"/>
  <c r="L38" i="2"/>
  <c r="H38" i="2"/>
  <c r="H34" i="2"/>
  <c r="H33" i="2"/>
  <c r="B35" i="2"/>
  <c r="L34" i="2"/>
  <c r="P34" i="2"/>
  <c r="P33" i="2"/>
  <c r="B30" i="2"/>
  <c r="P28" i="2"/>
  <c r="L27" i="2"/>
  <c r="G27" i="2" s="1"/>
  <c r="L28" i="2"/>
  <c r="G28" i="2" s="1"/>
  <c r="L29" i="2"/>
  <c r="G29" i="2" s="1"/>
  <c r="L26" i="2"/>
  <c r="K8" i="2"/>
  <c r="H29" i="2"/>
  <c r="H28" i="2"/>
  <c r="H27" i="2"/>
  <c r="H21" i="2"/>
  <c r="H19" i="2"/>
  <c r="H14" i="2"/>
  <c r="P21" i="2"/>
  <c r="L21" i="2"/>
  <c r="G21" i="2" s="1"/>
  <c r="P20" i="2"/>
  <c r="P19" i="2"/>
  <c r="L19" i="2"/>
  <c r="B22" i="2"/>
  <c r="B16" i="2"/>
  <c r="P15" i="2"/>
  <c r="P13" i="2"/>
  <c r="P12" i="2"/>
  <c r="L12" i="2"/>
  <c r="P14" i="2"/>
  <c r="P4" i="2"/>
  <c r="L4" i="2"/>
  <c r="L5" i="2"/>
  <c r="G5" i="2" s="1"/>
  <c r="L7" i="2"/>
  <c r="B26" i="3" l="1"/>
  <c r="G20" i="2"/>
  <c r="P30" i="2"/>
  <c r="S30" i="2" s="1"/>
  <c r="P35" i="2"/>
  <c r="S35" i="2" s="1"/>
  <c r="L22" i="2"/>
  <c r="G7" i="2"/>
  <c r="G34" i="2"/>
  <c r="P22" i="2"/>
  <c r="L40" i="2"/>
  <c r="H6" i="2"/>
  <c r="P40" i="2"/>
  <c r="G39" i="2"/>
  <c r="G38" i="2"/>
  <c r="L33" i="2"/>
  <c r="G26" i="2"/>
  <c r="L30" i="2"/>
  <c r="G19" i="2"/>
  <c r="P16" i="2"/>
  <c r="L13" i="2"/>
  <c r="G13" i="2" s="1"/>
  <c r="G12" i="2"/>
  <c r="L14" i="2"/>
  <c r="G14" i="2" s="1"/>
  <c r="G33" i="2" l="1"/>
  <c r="L35" i="2"/>
  <c r="L16" i="2"/>
  <c r="P6" i="2" l="1"/>
  <c r="L6" i="2"/>
  <c r="L8" i="2"/>
  <c r="B9" i="2"/>
  <c r="P8" i="2" l="1"/>
  <c r="G8" i="2" s="1"/>
  <c r="H8" i="2"/>
  <c r="G6" i="2"/>
  <c r="H26" i="1"/>
  <c r="J26" i="1" s="1"/>
  <c r="H44" i="1"/>
  <c r="H43" i="1"/>
  <c r="H42" i="1"/>
  <c r="E42" i="1"/>
  <c r="A42" i="1"/>
  <c r="H41" i="1"/>
  <c r="E41" i="1"/>
  <c r="A41" i="1"/>
  <c r="H40" i="1"/>
  <c r="E40" i="1"/>
  <c r="H39" i="1"/>
  <c r="E39" i="1"/>
  <c r="E38" i="1"/>
  <c r="H38" i="1" s="1"/>
  <c r="H37" i="1"/>
  <c r="E37" i="1"/>
  <c r="H36" i="1"/>
  <c r="E36" i="1"/>
  <c r="H35" i="1"/>
  <c r="E35" i="1"/>
  <c r="H34" i="1"/>
  <c r="E34" i="1"/>
  <c r="E33" i="1"/>
  <c r="H33" i="1" s="1"/>
  <c r="E32" i="1"/>
  <c r="H32" i="1" s="1"/>
  <c r="E31" i="1"/>
  <c r="H31" i="1" s="1"/>
  <c r="E30" i="1"/>
  <c r="H30" i="1" s="1"/>
  <c r="E29" i="1"/>
  <c r="H29" i="1" s="1"/>
  <c r="A29" i="1"/>
  <c r="E28" i="1"/>
  <c r="H28" i="1" s="1"/>
  <c r="A28" i="1"/>
  <c r="A32" i="1" s="1"/>
  <c r="A35" i="1" s="1"/>
  <c r="A40" i="1" s="1"/>
  <c r="E27" i="1"/>
  <c r="H27" i="1" s="1"/>
  <c r="A27" i="1"/>
  <c r="A31" i="1" s="1"/>
  <c r="A34" i="1" s="1"/>
  <c r="A39" i="1" s="1"/>
  <c r="E26" i="1"/>
  <c r="E25" i="1"/>
  <c r="H25" i="1" s="1"/>
  <c r="E24" i="1"/>
  <c r="H24" i="1" s="1"/>
  <c r="E23" i="1"/>
  <c r="H23" i="1" s="1"/>
  <c r="E22" i="1"/>
  <c r="H22" i="1" s="1"/>
  <c r="E21" i="1"/>
  <c r="H21" i="1" s="1"/>
  <c r="E20" i="1"/>
  <c r="H20" i="1" s="1"/>
  <c r="E19" i="1"/>
  <c r="H19" i="1" s="1"/>
  <c r="H18" i="1"/>
  <c r="H17" i="1"/>
  <c r="E16" i="1"/>
  <c r="H16" i="1" s="1"/>
  <c r="E15" i="1"/>
  <c r="H15" i="1" s="1"/>
  <c r="E14" i="1"/>
  <c r="H13" i="1"/>
  <c r="H12" i="1"/>
  <c r="H11" i="1"/>
  <c r="H10" i="1"/>
  <c r="H9" i="1"/>
  <c r="H8" i="1"/>
  <c r="H7" i="1"/>
  <c r="A7" i="1"/>
  <c r="A8" i="1" s="1"/>
  <c r="A9" i="1" s="1"/>
  <c r="A10" i="1" s="1"/>
  <c r="A11" i="1" s="1"/>
  <c r="A12" i="1" s="1"/>
  <c r="A13" i="1" s="1"/>
  <c r="A14" i="1" s="1"/>
  <c r="A17" i="1" s="1"/>
  <c r="A18" i="1" s="1"/>
  <c r="A19" i="1" s="1"/>
  <c r="A26" i="1" s="1"/>
  <c r="A30" i="1" s="1"/>
  <c r="A33" i="1" s="1"/>
  <c r="A38" i="1" s="1"/>
  <c r="A43" i="1" s="1"/>
  <c r="A44" i="1" s="1"/>
  <c r="AO6" i="1"/>
  <c r="AQ6" i="1" s="1"/>
  <c r="H6" i="1"/>
  <c r="AP6" i="1" s="1"/>
  <c r="H5" i="1"/>
  <c r="H4" i="1"/>
  <c r="AP4" i="1" s="1"/>
  <c r="K3" i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AH3" i="1" s="1"/>
  <c r="AI3" i="1" s="1"/>
  <c r="AJ3" i="1" s="1"/>
  <c r="AK3" i="1" s="1"/>
  <c r="AL3" i="1" s="1"/>
  <c r="AM3" i="1" s="1"/>
  <c r="P9" i="2" l="1"/>
  <c r="P42" i="2" s="1"/>
  <c r="L9" i="2"/>
  <c r="L43" i="2" s="1"/>
  <c r="L47" i="2" s="1"/>
  <c r="E45" i="1"/>
  <c r="H14" i="1"/>
  <c r="G4" i="2" l="1"/>
  <c r="R9" i="2" l="1"/>
  <c r="S9" i="2" l="1"/>
  <c r="R45" i="2"/>
  <c r="S46" i="2" s="1"/>
</calcChain>
</file>

<file path=xl/comments1.xml><?xml version="1.0" encoding="utf-8"?>
<comments xmlns="http://schemas.openxmlformats.org/spreadsheetml/2006/main">
  <authors>
    <author>tc={BDD8A3A3-0916-4429-B2E4-62B93074123E}</author>
    <author>tc={007C1F04-9624-4CC8-BEA3-CC1EA6DDD8B6}</author>
  </authors>
  <commentList>
    <comment ref="F34" author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19000 HORA RURAL
10543 RECARGO
TOTAL HORA $29.543
HORAS REALES 143</t>
        </r>
      </text>
    </comment>
    <comment ref="F44" authorId="1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HORA 19.000
RECARGO 10.543
TOTAL 29.543
HORAS REALIES 71</t>
        </r>
      </text>
    </comment>
  </commentList>
</comments>
</file>

<file path=xl/comments2.xml><?xml version="1.0" encoding="utf-8"?>
<comments xmlns="http://schemas.openxmlformats.org/spreadsheetml/2006/main">
  <authors>
    <author>tc={3E4C23C4-8ABF-4E96-8B87-81785AE4C4C6}</author>
    <author>tc={85FF4C3D-84DF-4A1D-812C-57E1038078CD}</author>
  </authors>
  <commentList>
    <comment ref="F15" author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19000 HORA RURAL
10543 RECARGO
TOTAL HORA $29.543
HORAS REALES 143</t>
        </r>
      </text>
    </comment>
    <comment ref="F20" authorId="1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HORA 19.000
RECARGO 10.543
TOTAL 29.543
HORAS REALIES 71</t>
        </r>
      </text>
    </comment>
  </commentList>
</comments>
</file>

<file path=xl/sharedStrings.xml><?xml version="1.0" encoding="utf-8"?>
<sst xmlns="http://schemas.openxmlformats.org/spreadsheetml/2006/main" count="632" uniqueCount="160">
  <si>
    <t>ITEM</t>
  </si>
  <si>
    <t>ORDEN COMPRA</t>
  </si>
  <si>
    <t>SIMULADOR</t>
  </si>
  <si>
    <t>VALOR TOTAL ORDEN DE COMPRA</t>
  </si>
  <si>
    <t>CANTIDAD DE TIEMPO</t>
  </si>
  <si>
    <t>CANTIDAD CARROS</t>
  </si>
  <si>
    <t>VALOR UNITARIO ITEM</t>
  </si>
  <si>
    <t>AREA</t>
  </si>
  <si>
    <t>TOTAL USADO  MES</t>
  </si>
  <si>
    <t>VALOR A COBRAR</t>
  </si>
  <si>
    <t>SALDO  SERVICIO</t>
  </si>
  <si>
    <t>OBSERVACIONES</t>
  </si>
  <si>
    <t>tra02--Vehículos con motor de combustióninterna - Zn: 11 - Seg: Empresarial - Nivel: 1- Servicio: Campero/camioneta 4x2 - UndTiempo: Mes Zona Urbana - Cant Tiempo:10 - Pasajeros: 5</t>
  </si>
  <si>
    <t>Campero/camioneta 4x2     Mes Zona Urbana     10     1     5     DIVERSOS RECORRIDOS EN LAS DIFERENTES LOCALIDADES DE BOGOTA D C JORNADA DIURNA</t>
  </si>
  <si>
    <t>10 MESES</t>
  </si>
  <si>
    <t>x</t>
  </si>
  <si>
    <t>N/A</t>
  </si>
  <si>
    <t>Se uso 3 veces al mes</t>
  </si>
  <si>
    <t>tra02--Vehículos con motor de combustióninterna - Zn: 11 - Seg: Empresarial - Nivel: 1- Servicio: Campero/camioneta 4x2 - UndTiempo: Hora Zona Rural - Cant Tiempo:150 - Pasajeros: 5</t>
  </si>
  <si>
    <t>Campero/camioneta 4x2     Hora Zona Rural     150     1     5     DIVERSOS RECORRIDOS EN LAS DIFERENTES LOCALIDADES DE BOGOTA DC JORNADA DIURNA</t>
  </si>
  <si>
    <t>150 HORAS</t>
  </si>
  <si>
    <t>tra02--Vehículos con motor de combustióninterna - Zn: 11 - Seg: Empresarial - Nivel: 1- Servicio: Recargos - Und Tiempo: Adicionalpor hora extra - Cant Tiempo: 200 -Pasajeros: 5</t>
  </si>
  <si>
    <t>Recargos     Adicional por hora extra     200     1     5     DIVERSOS RECORRIDOS EN LAS DIFERENTES LOCALIDADES DE BOGOTA DC JORNADA DIURNA</t>
  </si>
  <si>
    <t>200 HORAS</t>
  </si>
  <si>
    <t>Campero/camioneta 4x2     Mes Zona Urbana     10     1     5     DIVERSOS RECORRIDOS EN LAS DIFERENTES LOCALIDADES DE BOGOTA DC JORNADA DIURNA</t>
  </si>
  <si>
    <t>tra02--Vehículos con motor de combustióninterna - Zn: 11 - Seg: Empresarial - Nivel: 1- Servicio: Pick up doble cabina 4x4 - UndTiempo: Hora Zona Rural - Cant Tiempo:180 - Pasajeros: 5</t>
  </si>
  <si>
    <t>Pick up doble cabina 4x4     Hora Zona Rural     180     1     5     DIVERSOS RECORRIDOS EN LAS DIFERENTES LOCALIDADES DE BOGOTA DC JORNADA DIURNA</t>
  </si>
  <si>
    <t>180 HORAS</t>
  </si>
  <si>
    <t>tra02--Vehículos con motor de combustióninterna - Zn: 11 - Seg: Empresarial - Nivel: 1- Servicio: Campero/camioneta 4x2 - UndTiempo: Hora Zona Urbana - Cant Tiempo:200 - Pasajeros: 5</t>
  </si>
  <si>
    <t>Campero/camioneta 4x2     Hora Zona Urbana     200     1     5     DIVERSOS RECORRIDOS EN LAS DIFERENTES LOCALIDADES DE BOGOTA D C JORNADA DIURNA</t>
  </si>
  <si>
    <t>tra02--Vehículos con motor de combustióninterna - Zn: 11 - Seg: Empresarial - Nivel: 1- Servicio: Campero/camioneta 4x2 - UndTiempo: Día Zona Rural - Cant Tiempo: 20 -Pasajeros: 5</t>
  </si>
  <si>
    <t>Campero/camioneta 4x2     Día Zona Rural     20     1     5     DIVERSOS RECORRIDOS EN LAS DIFERENTES LOCALIDADES DE BOGOTA D C JORNADA DIURNA</t>
  </si>
  <si>
    <t>20 DIAS</t>
  </si>
  <si>
    <t>tra02--Vehículos con motor de combustióninterna - Zn: 11 - Seg: Empresarial - Nivel: 1- Servicio: Campero/camioneta 4x2 - UndTiempo: Hora Zona Rural - Cant Tiempo: 90- Pasajeros: 5</t>
  </si>
  <si>
    <t>Campero/camioneta 4x2     Hora Zona Rural     90     1     5     DIVERSOS RECORRIDOS EN LAS DIFERENTES LOCALIDADES DE BOGOTA D C JORNADA DIURNA</t>
  </si>
  <si>
    <t>90 HORAS</t>
  </si>
  <si>
    <t>tra02--Vehículos con motor de combustióninterna - Zn: 11 - Seg: Empresarial - Nivel: 1- Servicio: Pick up doble cabina 4x2 - UndTiempo: Mes Zona Urbana - Cant Tiempo:10 - Pasajeros: 5</t>
  </si>
  <si>
    <t>Pick up doble cabina 4x2     Mes Zona Urbana     10     1     5     DIVERSOS RECORRIDOS EN LAS DIFERENTES LOCALIDADES DE BOGOTA D C JORNADA DIURNA</t>
  </si>
  <si>
    <t>tra02--Vehículos con motor de combustióninterna - Zn: 11 - Seg: Empresarial - Nivel: 1- Servicio: Pick up doble cabina 4x4 - UndTiempo: Mes Zona Rural - Cant Tiempo: 10 -Pasajeros: 5</t>
  </si>
  <si>
    <t>Pick up doble cabina 4x4     Mes Zona Rural     10     2     5     DIVERSOS RECORRIDOS EN LAS DIFERENTES LOCALIDADES DE BOGOTA D C JORNADA DIURNA</t>
  </si>
  <si>
    <t>tra02--Vehículos con motor de combustióninterna - Zn: 11 - Seg: Empresarial - Nivel: 1- Servicio: Recargos - Und Tiempo: Adicionalpor hora en día dominical o festivo - CantTiempo: 70 - Pasajeros: 5</t>
  </si>
  <si>
    <t>Recargos     Adicional por hora en día dominical o festivo     70     1     5     DIVERSOS RECORRIDOS EN LAS DIFERENTES LOCALIDADES DE BOGOTA D C JORNADA DIURNA</t>
  </si>
  <si>
    <t>70 HORAS</t>
  </si>
  <si>
    <t>tra02--Vehículos con motor de combustióninterna - Zn: 11 - Seg: Empresarial - Nivel: 1- Servicio: Recargos - Und Tiempo: Adicionalpor hora extra - Cant Tiempo: 400 -Pasajeros: 5</t>
  </si>
  <si>
    <t>400 HORAS</t>
  </si>
  <si>
    <t>tra02--Vehículos con motor de combustióninterna - Zn: 11 - Seg: Empresarial - Nivel: 1- Servicio: Campero/camioneta 4x2 - UndTiempo: Mes Zona Urbana - Cant Tiempo: 8- Pasajeros: 5</t>
  </si>
  <si>
    <t>Campero/camioneta 4x2     Mes Zona Urbana     8     6     5     DIVERSOS RECORRIDOS EN LAS DIFERENTES LOCALIDADES DE BOGOTA D C  5 DISPONIBLES EN JORNADA DIURNA Y 1 DISPONIBLE EN JORNADA NOCTURNAC</t>
  </si>
  <si>
    <t>tra02--Vehículos con motor de combustióninterna - Zn: 11 - Seg: Empresarial - Nivel: 1- Servicio: Campero/camioneta 4x2 - UndTiempo: Día Zona Urbana - Cant Tiempo: 41- Pasajeros: 5</t>
  </si>
  <si>
    <t>Campero/camioneta 4x2     Día Zona Urbana     41     3     5     DIVERSOS RECORRIDOS EN LAS DIFERENTES LOCALIDADES DE BOGOTA D C CARROS DIAS DOMINICALES 2 CARROS DISPONIBLES EN JORNADA DIURNA Y 1 DISPONIBLE PARA JORNADA NOCTURNA CON OPCION DE CUBRIR EVENTUALMENTE LA JORNADA CONTRARIA</t>
  </si>
  <si>
    <t>41 DIAS</t>
  </si>
  <si>
    <t>tra02--Vehículos con motor de combustióninterna - Zn: 11 - Seg: Empresarial - Nivel: 1- Servicio: Campero/camioneta 4x2 - UndTiempo: Hora Zona Urbana - Cant Tiempo:444 - Pasajeros: 5</t>
  </si>
  <si>
    <t>Campero/camioneta 4x2     Hora Zona Urbana     444     2     5     DIVERSOS RECORRIDOS EN LAS DIFERENTES LOCALIDADES DE BOGOTA D C  2 CARROS DISPONIBLES EN JORNADA DIURNA PARA CUBRIR DESPLAZAMIENTOS DESDE 1 HORA HASTA LO REQUERIDO POR LA NECESIDAD DEL SERVICIO</t>
  </si>
  <si>
    <t>444 HORAS</t>
  </si>
  <si>
    <t>tra02--Vehículos con motor de combustióninterna - Zn: 11 - Seg: Empresarial - Nivel: 1- Servicio: Recargos - Und Tiempo: Adicionalpor hora nocturna - Cant Tiempo: 70 -Pasajeros: 5</t>
  </si>
  <si>
    <t xml:space="preserve">Recargos     Adicional por hora nocturna     70     4     5     DIVERSOS RECORRIDOS EN LAS DIFERENTES LOCALIDADES DE BOGOTA D C  4 CARROS DISPONIBLES EN JORNADA NOCTURNA PARA CUBRIR DESPLAZAMIENTOS HASTA LO REQUERIDO POR LA NECESIDAD DEL SERVICIO </t>
  </si>
  <si>
    <t>tra02--Vehículos con motor de combustióninterna - Zn: 11 - Seg: Empresarial - Nivel: 1- Servicio: Recargos - Und Tiempo: Adicionalpor hora en día dominical o festivo - CantTiempo: 82 - Pasajeros: 5</t>
  </si>
  <si>
    <t>Recargos     Adicional por hora en día dominical o festivo     82     4     5     DIVERSOS RECORRIDOS EN LAS DIFERENTES LOCALIDADES DE BOGOTA D C  4 CARROS DISPONIBLES EN JORNADA DIURNA Y/O NOCTURNA PARA CUBRIR DESPLAZAMIENTOS DESDE 1 HORA HASTA LOS REQUERIDO POR LA NECESIDAD DEL SERVICIO</t>
  </si>
  <si>
    <t>82 HORAS</t>
  </si>
  <si>
    <t>tra02--Vehículos con motor de combustióninterna - Zn: 11 - Seg: Empresarial - Nivel: 1- Servicio: Automóvil - Und Tiempo: HoraZona Urbana - Cant Tiempo: 41 - Pasajeros:5</t>
  </si>
  <si>
    <t>Automóvil     Hora Zona Urbana     41     1     5     DIVERSOS RECORRIDOS EN LAS DIFERENTES LOCALIDADES DE BOGOTA D C JORNADA DIURNA</t>
  </si>
  <si>
    <t>41 HORAS</t>
  </si>
  <si>
    <t>tra02--Vehículos con motor de combustióninterna - Zn: 11 - Seg: Empresarial - Nivel: 1- Servicio: Pick up doble cabina 4x2 - UndTiempo: Hora Zona Urbana - Cant Tiempo:132 - Pasajeros: 5</t>
  </si>
  <si>
    <t>Pick up doble cabina 4x2     Hora Zona Urbana     132     1     5     DIVERSOS RECORRIDOS EN LAS DIFERENTES LOCALIDADES DE BOGOTA D C JORNADA DIURNA</t>
  </si>
  <si>
    <t>132 HORAS</t>
  </si>
  <si>
    <t>Territorialización</t>
  </si>
  <si>
    <t>SIDICU</t>
  </si>
  <si>
    <t>Gestion de Conocimiento</t>
  </si>
  <si>
    <t>Enfoque Diferecial</t>
  </si>
  <si>
    <t>Violencias</t>
  </si>
  <si>
    <t>Comunicaciones</t>
  </si>
  <si>
    <r>
      <t xml:space="preserve">Recargos     Adicional por hora extra     400     1     5     DIVERSOS RECORRIDOS EN LAS DIFERENTES LOCALIDADES DE BOGOTA D C JORNADA DIURNA  </t>
    </r>
    <r>
      <rPr>
        <b/>
        <sz val="11"/>
        <color rgb="FFFF0000"/>
        <rFont val="Calibri"/>
        <family val="2"/>
        <scheme val="minor"/>
      </rPr>
      <t>Solo recargo o hora extra preguntar. Revisar que dice el acuerdo marco</t>
    </r>
  </si>
  <si>
    <t>NOCTURNA</t>
  </si>
  <si>
    <t>DOMINICAL O FESTIVO</t>
  </si>
  <si>
    <t>DIURNO</t>
  </si>
  <si>
    <t>HORA DIURNA</t>
  </si>
  <si>
    <t>HORA EXTRA DIURNA</t>
  </si>
  <si>
    <t>VALOR</t>
  </si>
  <si>
    <t>8 MESES</t>
  </si>
  <si>
    <t>TOTAL</t>
  </si>
  <si>
    <t>SALDO CANTIDAD</t>
  </si>
  <si>
    <t>SALDO VALOR</t>
  </si>
  <si>
    <t xml:space="preserve">
123 DIAS TOTAL</t>
  </si>
  <si>
    <t xml:space="preserve">
280 HORAS</t>
  </si>
  <si>
    <t xml:space="preserve">
328 HORAS EN TOTAL</t>
  </si>
  <si>
    <t>27 de junio al 26 de julio</t>
  </si>
  <si>
    <t>888 HORAS</t>
  </si>
  <si>
    <t>27 de julio al 26 de agosto</t>
  </si>
  <si>
    <t>DIA URBANO 8 HORAS</t>
  </si>
  <si>
    <t>MENSUAL 8 HORAS</t>
  </si>
  <si>
    <t xml:space="preserve">Recargos     Adicional por hora extra     400     1     5     DIVERSOS RECORRIDOS EN LAS DIFERENTES LOCALIDADES DE BOGOTA D C JORNADA DIURNA  </t>
  </si>
  <si>
    <t>Terri</t>
  </si>
  <si>
    <t>MENSUAL 8 HORAS URBANO</t>
  </si>
  <si>
    <t>MENSUAL 8 HORAS RURAL</t>
  </si>
  <si>
    <t>HORA RURAL $19.000
ADICIONAL X HORA</t>
  </si>
  <si>
    <t>Enfoque</t>
  </si>
  <si>
    <t>DOMINICAL</t>
  </si>
  <si>
    <t>MENSUAL 8 HORAS URBANA</t>
  </si>
  <si>
    <t>HORA URBANA</t>
  </si>
  <si>
    <t>HORA RURAL</t>
  </si>
  <si>
    <t>242 RECARGO NOCTURNO</t>
  </si>
  <si>
    <t>DIA RURAL</t>
  </si>
  <si>
    <t>GESTION CONOCIMIENTO</t>
  </si>
  <si>
    <t>COMUNICACIONES</t>
  </si>
  <si>
    <t>HORA URBANA 4X4</t>
  </si>
  <si>
    <t xml:space="preserve">49 RECARGO NOCTURNO </t>
  </si>
  <si>
    <t xml:space="preserve"> RECARGO HORA EXTRA</t>
  </si>
  <si>
    <t>116 HORAS URBANAS
242 HORAS NOCTURNAS 
101 HORAS NOCTURNAS DOMINICALES Y FESTIVAS</t>
  </si>
  <si>
    <t>18 HORAS URBANAS
49 HORAS NOCTURNAS 
9 HORAS DOMINICASD NOCTURNAS</t>
  </si>
  <si>
    <t>TOTAL FACTURADO</t>
  </si>
  <si>
    <t>TOTAL REVISION</t>
  </si>
  <si>
    <t>DIFERENCIA</t>
  </si>
  <si>
    <t>22 RECARGOS DE HORAS DESPUES DE LAS 8 HORAS 
9 RECARGO DOMINGO / FESTIVO</t>
  </si>
  <si>
    <t>101 RECARGOSDE HORAS DESPUES DE LAS 8 HORAS
21 RECARGO DOMINGO / FESTIVO</t>
  </si>
  <si>
    <t>49 RECARGO NOCTURNO 
9 HORAS DOMINICAlES NOCTURNAS</t>
  </si>
  <si>
    <t>Campero/camioneta 4x2     Mes Zona Urbana</t>
  </si>
  <si>
    <t xml:space="preserve">Recargos     Adicional por hora en día dominical o festivo     82 recargos    4carros  </t>
  </si>
  <si>
    <t>TOTAL ORDEN</t>
  </si>
  <si>
    <t>TOTAL SUMA</t>
  </si>
  <si>
    <t>VIOLENCIAS</t>
  </si>
  <si>
    <t>TERRI</t>
  </si>
  <si>
    <t>ENFOQUE</t>
  </si>
  <si>
    <t xml:space="preserve">
280 RECARGOS NOCTURNOS</t>
  </si>
  <si>
    <t>70 RECARDOS DOMINICAL O FESTIVO</t>
  </si>
  <si>
    <t>400 RECAGOS HORAS</t>
  </si>
  <si>
    <t>CUANDO LO COBRAN</t>
  </si>
  <si>
    <t xml:space="preserve">Pick up doble cabina 4x2     Mes Zona Urbana    </t>
  </si>
  <si>
    <t xml:space="preserve">Pick up doble cabina 4x4     Mes Zona Rural     </t>
  </si>
  <si>
    <t xml:space="preserve">Campero/camioneta 4x2     Hora Zona Rural     </t>
  </si>
  <si>
    <t>200 RECARGOS DIURNOS</t>
  </si>
  <si>
    <t xml:space="preserve">Recargos     Adicional por hora extra     200    </t>
  </si>
  <si>
    <t xml:space="preserve">Campero/camioneta 4x2     Mes Zona Urbana     </t>
  </si>
  <si>
    <t xml:space="preserve">Campero/camioneta 4x2     Hora Zona Urbana     200     </t>
  </si>
  <si>
    <t>Campero/camioneta 4x2     Día Zona Rural     20 DIAS</t>
  </si>
  <si>
    <t>Campero/camioneta 4x2     Hora Zona Rural     90  HORAS</t>
  </si>
  <si>
    <t>Pick up doble cabina 4x4     Hora Zona Rural  180 Horas</t>
  </si>
  <si>
    <t xml:space="preserve">Campero/camioneta 4x2     Mes Zona Urbana   </t>
  </si>
  <si>
    <t>Automóvil     Hora Zona Urbana     41  HORAS</t>
  </si>
  <si>
    <t>Pick up doble cabina 4x2     Hora Zona Urbana  132 HORAS</t>
  </si>
  <si>
    <t>Recargos     Adicional por hora extra   400   Diurnos</t>
  </si>
  <si>
    <t>Recargos   Adicional por hora en día dominical o festivo     70   Diurna</t>
  </si>
  <si>
    <t>CONSUMO A AGOSTO</t>
  </si>
  <si>
    <t>27 de agosto al 26 de septiembre</t>
  </si>
  <si>
    <t>Campero/camioneta 4x2     Hora Zona Urbana  444 horas-   2 carros</t>
  </si>
  <si>
    <t>Campero/camioneta 4x2     Día Zona Urbana  41 dias -3 Carros</t>
  </si>
  <si>
    <t xml:space="preserve">Recargos     Adicional por hora nocturna     70 recargos-  4 carros    </t>
  </si>
  <si>
    <t>CONSUMO A 26 DE AGOSTO</t>
  </si>
  <si>
    <t>TOTAL COMPRADO</t>
  </si>
  <si>
    <t>TOTA CONSUMIDO</t>
  </si>
  <si>
    <t>% CONSUMO</t>
  </si>
  <si>
    <t>SALDO EN VALOR</t>
  </si>
  <si>
    <t xml:space="preserve">
328 RECARGO DOMINICAL O FESTIVO</t>
  </si>
  <si>
    <t>FACTURA</t>
  </si>
  <si>
    <t>GESTION DEL CONOCIMIENTO</t>
  </si>
  <si>
    <t>116 HORAS URBANAS
242 HORAS NOCTURNAS 
101  HORAS NOCTURNAS DOMINICALES Y FESTIVAS</t>
  </si>
  <si>
    <t>29 HORAS URBANAS
49 HORAS NOCTURNAS 
9  HORAS NOCTURNAS DOMINICALES Y FESTIVAS</t>
  </si>
  <si>
    <t>22  RECARGOS DE HORAS DESPUES DE LAS 8 HORAS DOMINICAL O FESTIVA
9 RECARGO DOMINGO / FESTIVO</t>
  </si>
  <si>
    <t>101  RECARGOS DE HORAS DESPUES DE LAS 8 HORAS DOMINICAL O FESTIVA
21 RECARGO DOMINGO / FESTIVO</t>
  </si>
  <si>
    <t>29 HORAS URBANAS
74 HORAS NOCTURNAS 
9 HORAS DOMINICASD NOCTURNAS</t>
  </si>
  <si>
    <t>74 RECARGO NOCTURNO 
9 HORAS DOMINICAlES NOCTURNAS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</si>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</sst>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&quot;$&quot;\ #,##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8"/>
      <name val="Calibri"/>
      <family val="2"/>
      <scheme val="minor"/>
    </font>
    <font>
      <sz val="7"/>
      <color rgb="FFFF0000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rgb="FFFF0000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sz val="14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8B4E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6E0B4"/>
        <bgColor rgb="FF000000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1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vertical="center" wrapText="1"/>
    </xf>
    <xf numFmtId="164" fontId="3" fillId="3" borderId="9" xfId="1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vertical="center" wrapText="1"/>
    </xf>
    <xf numFmtId="164" fontId="4" fillId="3" borderId="11" xfId="1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vertical="center" wrapText="1"/>
    </xf>
    <xf numFmtId="164" fontId="4" fillId="3" borderId="15" xfId="1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164" fontId="4" fillId="3" borderId="15" xfId="0" applyNumberFormat="1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1" xfId="0" applyFill="1" applyBorder="1" applyAlignment="1">
      <alignment vertical="center" wrapText="1"/>
    </xf>
    <xf numFmtId="164" fontId="0" fillId="3" borderId="11" xfId="1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64" fontId="1" fillId="3" borderId="11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left" vertical="center" wrapText="1"/>
    </xf>
    <xf numFmtId="0" fontId="0" fillId="3" borderId="15" xfId="0" applyFill="1" applyBorder="1" applyAlignment="1">
      <alignment vertical="center" wrapText="1"/>
    </xf>
    <xf numFmtId="164" fontId="0" fillId="3" borderId="15" xfId="1" applyNumberFormat="1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vertical="center" wrapText="1"/>
    </xf>
    <xf numFmtId="164" fontId="3" fillId="3" borderId="11" xfId="1" applyNumberFormat="1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164" fontId="3" fillId="3" borderId="11" xfId="0" applyNumberFormat="1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vertical="center" wrapText="1"/>
    </xf>
    <xf numFmtId="164" fontId="3" fillId="3" borderId="15" xfId="1" applyNumberFormat="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164" fontId="3" fillId="3" borderId="15" xfId="0" applyNumberFormat="1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0" fillId="2" borderId="0" xfId="0" applyFill="1"/>
    <xf numFmtId="164" fontId="2" fillId="2" borderId="0" xfId="0" applyNumberFormat="1" applyFont="1" applyFill="1"/>
    <xf numFmtId="0" fontId="1" fillId="2" borderId="0" xfId="0" applyFont="1" applyFill="1"/>
    <xf numFmtId="164" fontId="0" fillId="2" borderId="0" xfId="0" applyNumberFormat="1" applyFill="1"/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164" fontId="6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164" fontId="6" fillId="2" borderId="0" xfId="1" applyNumberFormat="1" applyFont="1" applyFill="1"/>
    <xf numFmtId="164" fontId="6" fillId="2" borderId="0" xfId="0" applyNumberFormat="1" applyFont="1" applyFill="1"/>
    <xf numFmtId="164" fontId="7" fillId="2" borderId="0" xfId="0" applyNumberFormat="1" applyFont="1" applyFill="1"/>
    <xf numFmtId="0" fontId="7" fillId="6" borderId="4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164" fontId="6" fillId="2" borderId="9" xfId="1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164" fontId="6" fillId="2" borderId="9" xfId="1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164" fontId="6" fillId="2" borderId="27" xfId="0" applyNumberFormat="1" applyFont="1" applyFill="1" applyBorder="1" applyAlignment="1">
      <alignment wrapText="1"/>
    </xf>
    <xf numFmtId="0" fontId="6" fillId="2" borderId="28" xfId="0" applyFont="1" applyFill="1" applyBorder="1" applyAlignment="1">
      <alignment wrapText="1"/>
    </xf>
    <xf numFmtId="0" fontId="6" fillId="2" borderId="29" xfId="0" applyFont="1" applyFill="1" applyBorder="1" applyAlignment="1">
      <alignment wrapText="1"/>
    </xf>
    <xf numFmtId="0" fontId="6" fillId="2" borderId="27" xfId="0" applyFont="1" applyFill="1" applyBorder="1"/>
    <xf numFmtId="164" fontId="6" fillId="2" borderId="28" xfId="0" applyNumberFormat="1" applyFont="1" applyFill="1" applyBorder="1"/>
    <xf numFmtId="0" fontId="6" fillId="2" borderId="29" xfId="0" applyFont="1" applyFill="1" applyBorder="1"/>
    <xf numFmtId="164" fontId="6" fillId="7" borderId="1" xfId="1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wrapText="1"/>
    </xf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/>
    <xf numFmtId="164" fontId="6" fillId="2" borderId="0" xfId="0" applyNumberFormat="1" applyFont="1" applyFill="1" applyBorder="1"/>
    <xf numFmtId="0" fontId="7" fillId="2" borderId="0" xfId="0" applyFont="1" applyFill="1"/>
    <xf numFmtId="164" fontId="7" fillId="2" borderId="0" xfId="1" applyNumberFormat="1" applyFont="1" applyFill="1"/>
    <xf numFmtId="0" fontId="9" fillId="2" borderId="0" xfId="0" applyFont="1" applyFill="1"/>
    <xf numFmtId="164" fontId="9" fillId="2" borderId="0" xfId="1" applyNumberFormat="1" applyFont="1" applyFill="1"/>
    <xf numFmtId="0" fontId="6" fillId="8" borderId="6" xfId="0" applyFont="1" applyFill="1" applyBorder="1" applyAlignment="1">
      <alignment horizontal="center" vertical="center"/>
    </xf>
    <xf numFmtId="164" fontId="6" fillId="8" borderId="1" xfId="1" applyNumberFormat="1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 wrapText="1"/>
    </xf>
    <xf numFmtId="0" fontId="11" fillId="2" borderId="0" xfId="0" applyFont="1" applyFill="1"/>
    <xf numFmtId="164" fontId="11" fillId="2" borderId="0" xfId="0" applyNumberFormat="1" applyFont="1" applyFill="1"/>
    <xf numFmtId="44" fontId="11" fillId="2" borderId="0" xfId="1" applyFont="1" applyFill="1"/>
    <xf numFmtId="1" fontId="11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wrapText="1"/>
    </xf>
    <xf numFmtId="164" fontId="6" fillId="2" borderId="0" xfId="1" applyNumberFormat="1" applyFont="1" applyFill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164" fontId="6" fillId="8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28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7" fillId="4" borderId="26" xfId="0" applyFont="1" applyFill="1" applyBorder="1" applyAlignment="1">
      <alignment horizontal="center" vertical="center" wrapText="1"/>
    </xf>
    <xf numFmtId="1" fontId="6" fillId="2" borderId="30" xfId="1" applyNumberFormat="1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164" fontId="7" fillId="9" borderId="6" xfId="1" applyNumberFormat="1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164" fontId="7" fillId="9" borderId="8" xfId="1" applyNumberFormat="1" applyFont="1" applyFill="1" applyBorder="1" applyAlignment="1">
      <alignment horizontal="center" vertical="center" wrapText="1"/>
    </xf>
    <xf numFmtId="0" fontId="7" fillId="9" borderId="10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wrapText="1"/>
    </xf>
    <xf numFmtId="164" fontId="14" fillId="2" borderId="0" xfId="0" applyNumberFormat="1" applyFont="1" applyFill="1" applyAlignment="1">
      <alignment wrapText="1"/>
    </xf>
    <xf numFmtId="9" fontId="14" fillId="2" borderId="0" xfId="2" applyNumberFormat="1" applyFont="1" applyFill="1" applyAlignment="1">
      <alignment wrapText="1"/>
    </xf>
    <xf numFmtId="0" fontId="9" fillId="2" borderId="33" xfId="0" applyFont="1" applyFill="1" applyBorder="1" applyAlignment="1">
      <alignment horizontal="center" vertical="center" wrapText="1"/>
    </xf>
    <xf numFmtId="0" fontId="12" fillId="9" borderId="10" xfId="0" applyFont="1" applyFill="1" applyBorder="1" applyAlignment="1">
      <alignment horizontal="center" vertical="center" wrapText="1"/>
    </xf>
    <xf numFmtId="164" fontId="7" fillId="9" borderId="20" xfId="1" applyNumberFormat="1" applyFont="1" applyFill="1" applyBorder="1" applyAlignment="1">
      <alignment horizontal="center" vertical="center" wrapText="1"/>
    </xf>
    <xf numFmtId="164" fontId="7" fillId="9" borderId="22" xfId="1" applyNumberFormat="1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164" fontId="6" fillId="2" borderId="35" xfId="0" applyNumberFormat="1" applyFont="1" applyFill="1" applyBorder="1" applyAlignment="1">
      <alignment wrapText="1"/>
    </xf>
    <xf numFmtId="0" fontId="6" fillId="2" borderId="36" xfId="0" applyFont="1" applyFill="1" applyBorder="1" applyAlignment="1">
      <alignment wrapText="1"/>
    </xf>
    <xf numFmtId="0" fontId="7" fillId="4" borderId="19" xfId="0" applyFont="1" applyFill="1" applyBorder="1" applyAlignment="1">
      <alignment horizontal="center" vertical="center" wrapText="1"/>
    </xf>
    <xf numFmtId="1" fontId="6" fillId="2" borderId="7" xfId="1" applyNumberFormat="1" applyFont="1" applyFill="1" applyBorder="1" applyAlignment="1">
      <alignment horizontal="center" vertical="center" wrapText="1"/>
    </xf>
    <xf numFmtId="1" fontId="6" fillId="2" borderId="10" xfId="1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center" wrapText="1"/>
    </xf>
    <xf numFmtId="164" fontId="6" fillId="8" borderId="9" xfId="1" applyNumberFormat="1" applyFont="1" applyFill="1" applyBorder="1" applyAlignment="1">
      <alignment horizontal="center" vertical="center" wrapText="1"/>
    </xf>
    <xf numFmtId="164" fontId="6" fillId="2" borderId="0" xfId="1" applyNumberFormat="1" applyFont="1" applyFill="1" applyBorder="1" applyAlignment="1">
      <alignment wrapText="1"/>
    </xf>
    <xf numFmtId="44" fontId="6" fillId="2" borderId="1" xfId="1" applyNumberFormat="1" applyFont="1" applyFill="1" applyBorder="1" applyAlignment="1">
      <alignment horizontal="center" vertical="center" wrapText="1"/>
    </xf>
    <xf numFmtId="44" fontId="6" fillId="2" borderId="0" xfId="1" applyNumberFormat="1" applyFont="1" applyFill="1" applyAlignment="1">
      <alignment wrapText="1"/>
    </xf>
    <xf numFmtId="1" fontId="6" fillId="2" borderId="0" xfId="1" applyNumberFormat="1" applyFont="1" applyFill="1" applyAlignment="1">
      <alignment wrapText="1"/>
    </xf>
    <xf numFmtId="1" fontId="6" fillId="2" borderId="0" xfId="0" applyNumberFormat="1" applyFont="1" applyFill="1" applyAlignment="1">
      <alignment wrapText="1"/>
    </xf>
    <xf numFmtId="164" fontId="6" fillId="10" borderId="0" xfId="1" applyNumberFormat="1" applyFont="1" applyFill="1"/>
    <xf numFmtId="164" fontId="6" fillId="10" borderId="0" xfId="0" applyNumberFormat="1" applyFont="1" applyFill="1"/>
    <xf numFmtId="0" fontId="6" fillId="10" borderId="0" xfId="0" applyFont="1" applyFill="1"/>
    <xf numFmtId="0" fontId="6" fillId="10" borderId="27" xfId="0" applyFont="1" applyFill="1" applyBorder="1"/>
    <xf numFmtId="164" fontId="6" fillId="10" borderId="28" xfId="0" applyNumberFormat="1" applyFont="1" applyFill="1" applyBorder="1"/>
    <xf numFmtId="0" fontId="6" fillId="10" borderId="29" xfId="0" applyFont="1" applyFill="1" applyBorder="1"/>
    <xf numFmtId="164" fontId="6" fillId="8" borderId="0" xfId="1" applyNumberFormat="1" applyFont="1" applyFill="1"/>
    <xf numFmtId="0" fontId="6" fillId="8" borderId="0" xfId="0" applyFont="1" applyFill="1"/>
    <xf numFmtId="0" fontId="6" fillId="8" borderId="8" xfId="0" applyFont="1" applyFill="1" applyBorder="1" applyAlignment="1">
      <alignment horizontal="center" vertical="center"/>
    </xf>
    <xf numFmtId="164" fontId="6" fillId="8" borderId="9" xfId="1" applyNumberFormat="1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165" fontId="15" fillId="11" borderId="1" xfId="0" applyNumberFormat="1" applyFont="1" applyFill="1" applyBorder="1" applyAlignment="1">
      <alignment vertical="center"/>
    </xf>
    <xf numFmtId="0" fontId="13" fillId="2" borderId="0" xfId="0" applyFont="1" applyFill="1"/>
    <xf numFmtId="164" fontId="13" fillId="2" borderId="0" xfId="0" applyNumberFormat="1" applyFont="1" applyFill="1"/>
    <xf numFmtId="0" fontId="6" fillId="7" borderId="6" xfId="0" applyFont="1" applyFill="1" applyBorder="1" applyAlignment="1">
      <alignment horizontal="center" vertical="center"/>
    </xf>
    <xf numFmtId="164" fontId="6" fillId="7" borderId="1" xfId="1" applyNumberFormat="1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3" fontId="6" fillId="2" borderId="0" xfId="0" applyNumberFormat="1" applyFont="1" applyFill="1"/>
    <xf numFmtId="0" fontId="7" fillId="4" borderId="2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165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5" borderId="26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8B4E5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LIDADO%20DE%20SERVICIOS%20JUL%20A%20%20A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ORES X DEPENDENCIA"/>
      <sheetName val="RESUMEN"/>
      <sheetName val="ELIMINACION DE VIOLENCIA"/>
      <sheetName val="TERRITORIALIZACION"/>
      <sheetName val="ENFOQUE DIFERENCIAL"/>
      <sheetName val="COMUNICACIONES"/>
      <sheetName val="SIDICU"/>
      <sheetName val="GESTION DEL CONOCIMIENTO"/>
    </sheetNames>
    <sheetDataSet>
      <sheetData sheetId="0"/>
      <sheetData sheetId="1"/>
      <sheetData sheetId="2">
        <row r="116">
          <cell r="G116">
            <v>36228792.497666776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Natali Ardila Ardila" id="{653545CD-DE22-4139-93FE-25A6EEDD9298}" userId="S::nardila@sdmujer.gov.co::852a7777-6312-425f-a384-65e41a0c9541" providerId="AD"/>
  <person displayName="Jenny Alexandra Acuna Ortiz" id="{BE942B81-DC4E-4DA7-AC34-47A9B3937AFA}" userId="S::jennyacuna@reincorporacion.gov.co::3e74ed93-23ed-47e6-a04b-267e456cb3e0" providerId="AD"/>
</personList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34" dT="2024-10-07T23:23:28.84" personId="{BE942B81-DC4E-4DA7-AC34-47A9B3937AFA}" id="{BDD8A3A3-0916-4429-B2E4-62B93074123E}">
    <text>19000 HORA RURAL
10543 RECARGO
TOTAL HORA $29.543
HORAS REALES 143</text>
  </threadedComment>
  <threadedComment ref="F44" dT="2024-10-08T01:42:57.73" personId="{653545CD-DE22-4139-93FE-25A6EEDD9298}" id="{007C1F04-9624-4CC8-BEA3-CC1EA6DDD8B6}">
    <text>HORA 19.000
RECARGO 10.543
TOTAL 29.543
HORAS REALIES 71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15" dT="2024-10-07T23:23:28.84" personId="{BE942B81-DC4E-4DA7-AC34-47A9B3937AFA}" id="{3E4C23C4-8ABF-4E96-8B87-81785AE4C4C6}">
    <text>19000 HORA RURAL
10543 RECARGO
TOTAL HORA $29.543
HORAS REALES 143</text>
  </threadedComment>
  <threadedComment ref="F20" dT="2024-10-08T01:42:57.73" personId="{653545CD-DE22-4139-93FE-25A6EEDD9298}" id="{85FF4C3D-84DF-4A1D-812C-57E1038078CD}">
    <text>HORA 19.000
RECARGO 10.543
TOTAL 29.543
HORAS REALIES 71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W101"/>
  <sheetViews>
    <sheetView topLeftCell="L1" zoomScale="115" zoomScaleNormal="115" workbookViewId="0">
      <selection activeCell="X16" sqref="X16"/>
    </sheetView>
  </sheetViews>
  <sheetFormatPr baseColWidth="10" defaultColWidth="17.5703125" defaultRowHeight="9" x14ac:dyDescent="0.15"/>
  <cols>
    <col min="1" max="1" width="35.28515625" style="126" customWidth="1"/>
    <col min="2" max="2" width="12.140625" style="126" customWidth="1"/>
    <col min="3" max="3" width="7.5703125" style="126" customWidth="1"/>
    <col min="4" max="4" width="11.7109375" style="126" customWidth="1"/>
    <col min="5" max="5" width="9.7109375" style="126" hidden="1" customWidth="1"/>
    <col min="6" max="6" width="13" style="126" bestFit="1" customWidth="1"/>
    <col min="7" max="7" width="11" style="126" customWidth="1"/>
    <col min="8" max="8" width="12" style="188" bestFit="1" customWidth="1"/>
    <col min="9" max="9" width="10.7109375" style="188" customWidth="1"/>
    <col min="10" max="10" width="9.28515625" style="126" customWidth="1"/>
    <col min="11" max="11" width="9" style="126" customWidth="1"/>
    <col min="12" max="12" width="5" style="175" customWidth="1"/>
    <col min="13" max="13" width="16.5703125" style="127" customWidth="1"/>
    <col min="14" max="14" width="19.85546875" style="127" bestFit="1" customWidth="1"/>
    <col min="15" max="15" width="28.85546875" style="127" customWidth="1"/>
    <col min="16" max="16" width="5.28515625" style="127" bestFit="1" customWidth="1"/>
    <col min="17" max="17" width="20.7109375" style="127" bestFit="1" customWidth="1"/>
    <col min="18" max="18" width="17.5703125" style="127"/>
    <col min="19" max="19" width="26.7109375" style="127" customWidth="1"/>
    <col min="20" max="20" width="9.28515625" style="127" customWidth="1"/>
    <col min="21" max="22" width="17.5703125" style="127"/>
    <col min="23" max="23" width="26.7109375" style="127" customWidth="1"/>
    <col min="24" max="16384" width="17.5703125" style="127"/>
  </cols>
  <sheetData>
    <row r="2" spans="1:23" x14ac:dyDescent="0.15">
      <c r="N2" s="127" t="s">
        <v>151</v>
      </c>
    </row>
    <row r="3" spans="1:23" x14ac:dyDescent="0.15">
      <c r="N3" s="228">
        <v>5197785</v>
      </c>
      <c r="O3" s="229"/>
      <c r="P3" s="229"/>
      <c r="Q3" s="229" t="s">
        <v>120</v>
      </c>
    </row>
    <row r="4" spans="1:23" x14ac:dyDescent="0.15">
      <c r="N4" s="222">
        <v>4628224</v>
      </c>
      <c r="O4" s="223">
        <f>+N72</f>
        <v>4628224</v>
      </c>
      <c r="P4" s="224"/>
      <c r="Q4" s="224" t="s">
        <v>152</v>
      </c>
    </row>
    <row r="5" spans="1:23" x14ac:dyDescent="0.15">
      <c r="N5" s="222">
        <v>5212196</v>
      </c>
      <c r="O5" s="223">
        <f>+N59</f>
        <v>5212196</v>
      </c>
      <c r="P5" s="224"/>
      <c r="Q5" s="224" t="s">
        <v>65</v>
      </c>
    </row>
    <row r="6" spans="1:23" x14ac:dyDescent="0.15">
      <c r="N6" s="222">
        <v>247455</v>
      </c>
      <c r="O6" s="223">
        <f>+N6</f>
        <v>247455</v>
      </c>
      <c r="P6" s="224"/>
      <c r="Q6" s="224" t="s">
        <v>102</v>
      </c>
    </row>
    <row r="7" spans="1:23" x14ac:dyDescent="0.15">
      <c r="N7" s="228">
        <v>22873769</v>
      </c>
      <c r="O7" s="229"/>
      <c r="P7" s="229"/>
      <c r="Q7" s="229" t="s">
        <v>119</v>
      </c>
    </row>
    <row r="8" spans="1:23" x14ac:dyDescent="0.15">
      <c r="N8" s="228">
        <v>47851442</v>
      </c>
      <c r="O8" s="229"/>
      <c r="P8" s="229"/>
      <c r="Q8" s="229" t="s">
        <v>118</v>
      </c>
    </row>
    <row r="9" spans="1:23" x14ac:dyDescent="0.15">
      <c r="N9" s="169">
        <f>SUM(N3:N8)</f>
        <v>86010871</v>
      </c>
    </row>
    <row r="15" spans="1:23" ht="9.75" thickBot="1" x14ac:dyDescent="0.2"/>
    <row r="16" spans="1:23" ht="46.5" customHeight="1" x14ac:dyDescent="0.15">
      <c r="A16" s="185" t="s">
        <v>2</v>
      </c>
      <c r="B16" s="186" t="s">
        <v>3</v>
      </c>
      <c r="C16" s="186" t="s">
        <v>5</v>
      </c>
      <c r="D16" s="245" t="s">
        <v>4</v>
      </c>
      <c r="E16" s="246"/>
      <c r="F16" s="186" t="s">
        <v>6</v>
      </c>
      <c r="G16" s="191" t="s">
        <v>145</v>
      </c>
      <c r="H16" s="185" t="s">
        <v>149</v>
      </c>
      <c r="I16" s="187" t="s">
        <v>79</v>
      </c>
      <c r="J16" s="193" t="s">
        <v>7</v>
      </c>
      <c r="K16" s="163"/>
      <c r="M16" s="135" t="s">
        <v>84</v>
      </c>
      <c r="N16" s="134" t="s">
        <v>76</v>
      </c>
      <c r="O16" s="136" t="s">
        <v>11</v>
      </c>
      <c r="Q16" s="135" t="s">
        <v>86</v>
      </c>
      <c r="R16" s="134" t="s">
        <v>76</v>
      </c>
      <c r="S16" s="136" t="s">
        <v>11</v>
      </c>
      <c r="U16" s="135" t="s">
        <v>141</v>
      </c>
      <c r="V16" s="134" t="s">
        <v>76</v>
      </c>
      <c r="W16" s="136" t="s">
        <v>11</v>
      </c>
    </row>
    <row r="17" spans="1:23" ht="16.5" customHeight="1" x14ac:dyDescent="0.15">
      <c r="A17" s="147" t="s">
        <v>114</v>
      </c>
      <c r="B17" s="218">
        <v>222154799</v>
      </c>
      <c r="C17" s="129">
        <v>6</v>
      </c>
      <c r="D17" s="129" t="s">
        <v>77</v>
      </c>
      <c r="E17" s="129">
        <v>8</v>
      </c>
      <c r="F17" s="128">
        <v>4628224</v>
      </c>
      <c r="G17" s="192">
        <f>+M17+Q17</f>
        <v>2</v>
      </c>
      <c r="H17" s="197">
        <f>+B17-N17-R17</f>
        <v>166616111</v>
      </c>
      <c r="I17" s="198">
        <v>6</v>
      </c>
      <c r="J17" s="194" t="s">
        <v>118</v>
      </c>
      <c r="K17" s="181"/>
      <c r="M17" s="137">
        <v>1</v>
      </c>
      <c r="N17" s="130">
        <f>+F17*6</f>
        <v>27769344</v>
      </c>
      <c r="O17" s="138" t="s">
        <v>88</v>
      </c>
      <c r="Q17" s="137">
        <v>1</v>
      </c>
      <c r="R17" s="130">
        <f>+F17*6</f>
        <v>27769344</v>
      </c>
      <c r="S17" s="138" t="s">
        <v>88</v>
      </c>
      <c r="U17" s="137">
        <v>1</v>
      </c>
      <c r="V17" s="130">
        <f>+R17</f>
        <v>27769344</v>
      </c>
      <c r="W17" s="138" t="s">
        <v>88</v>
      </c>
    </row>
    <row r="18" spans="1:23" ht="18" x14ac:dyDescent="0.15">
      <c r="A18" s="147" t="s">
        <v>143</v>
      </c>
      <c r="B18" s="128">
        <v>26584938.030000001</v>
      </c>
      <c r="C18" s="129">
        <v>3</v>
      </c>
      <c r="D18" s="129" t="s">
        <v>81</v>
      </c>
      <c r="E18" s="129">
        <v>123</v>
      </c>
      <c r="F18" s="128">
        <v>216138</v>
      </c>
      <c r="G18" s="192">
        <f>+M18+Q18</f>
        <v>43</v>
      </c>
      <c r="H18" s="197">
        <f>+B18-N18-R18</f>
        <v>17291004.030000001</v>
      </c>
      <c r="I18" s="198">
        <f>+E18-M18-Q18</f>
        <v>80</v>
      </c>
      <c r="J18" s="194" t="s">
        <v>118</v>
      </c>
      <c r="K18" s="181"/>
      <c r="L18" s="175">
        <f>123-43</f>
        <v>80</v>
      </c>
      <c r="M18" s="139">
        <v>21</v>
      </c>
      <c r="N18" s="130">
        <f t="shared" ref="N18:N21" si="0">+F18*M18</f>
        <v>4538898</v>
      </c>
      <c r="O18" s="140" t="s">
        <v>87</v>
      </c>
      <c r="P18" s="132"/>
      <c r="Q18" s="139">
        <v>22</v>
      </c>
      <c r="R18" s="130">
        <f t="shared" ref="R18:R21" si="1">+Q18*F18</f>
        <v>4755036</v>
      </c>
      <c r="S18" s="140" t="s">
        <v>87</v>
      </c>
      <c r="U18" s="139"/>
      <c r="V18" s="130"/>
      <c r="W18" s="140" t="s">
        <v>87</v>
      </c>
    </row>
    <row r="19" spans="1:23" ht="37.5" customHeight="1" x14ac:dyDescent="0.15">
      <c r="A19" s="147" t="s">
        <v>142</v>
      </c>
      <c r="B19" s="128">
        <v>17742793.219999999</v>
      </c>
      <c r="C19" s="129">
        <v>2</v>
      </c>
      <c r="D19" s="129" t="s">
        <v>85</v>
      </c>
      <c r="E19" s="129">
        <v>888</v>
      </c>
      <c r="F19" s="128">
        <v>19981</v>
      </c>
      <c r="G19" s="192">
        <f>+M19+Q19</f>
        <v>546</v>
      </c>
      <c r="H19" s="197">
        <f>+B19-N19-R19</f>
        <v>6833167.2199999988</v>
      </c>
      <c r="I19" s="198">
        <f t="shared" ref="I19:I21" si="2">+E19-M19-Q19</f>
        <v>342</v>
      </c>
      <c r="J19" s="194" t="s">
        <v>118</v>
      </c>
      <c r="K19" s="181"/>
      <c r="L19" s="176"/>
      <c r="M19" s="137">
        <f>116+242+101</f>
        <v>459</v>
      </c>
      <c r="N19" s="130">
        <f t="shared" si="0"/>
        <v>9171279</v>
      </c>
      <c r="O19" s="140" t="s">
        <v>153</v>
      </c>
      <c r="P19" s="132"/>
      <c r="Q19" s="172">
        <f>29+49+9</f>
        <v>87</v>
      </c>
      <c r="R19" s="173">
        <f t="shared" si="1"/>
        <v>1738347</v>
      </c>
      <c r="S19" s="174" t="s">
        <v>154</v>
      </c>
      <c r="T19" s="132"/>
      <c r="U19" s="137"/>
      <c r="V19" s="130"/>
      <c r="W19" s="140" t="s">
        <v>107</v>
      </c>
    </row>
    <row r="20" spans="1:23" ht="30.75" customHeight="1" x14ac:dyDescent="0.15">
      <c r="A20" s="147" t="s">
        <v>144</v>
      </c>
      <c r="B20" s="128">
        <v>3443930.28</v>
      </c>
      <c r="C20" s="129">
        <v>4</v>
      </c>
      <c r="D20" s="129" t="s">
        <v>121</v>
      </c>
      <c r="E20" s="129">
        <v>280</v>
      </c>
      <c r="F20" s="128">
        <v>12299</v>
      </c>
      <c r="G20" s="192">
        <f>+M20+Q20</f>
        <v>291</v>
      </c>
      <c r="H20" s="197">
        <f>+B20-N20-R20</f>
        <v>-135078.7200000002</v>
      </c>
      <c r="I20" s="199">
        <f t="shared" si="2"/>
        <v>-11</v>
      </c>
      <c r="J20" s="195" t="s">
        <v>118</v>
      </c>
      <c r="K20" s="182"/>
      <c r="M20" s="137">
        <v>242</v>
      </c>
      <c r="N20" s="130">
        <f t="shared" si="0"/>
        <v>2976358</v>
      </c>
      <c r="O20" s="140" t="s">
        <v>99</v>
      </c>
      <c r="Q20" s="172">
        <v>49</v>
      </c>
      <c r="R20" s="173">
        <f t="shared" si="1"/>
        <v>602651</v>
      </c>
      <c r="S20" s="174" t="s">
        <v>104</v>
      </c>
      <c r="T20" s="132"/>
      <c r="U20" s="137"/>
      <c r="V20" s="130"/>
      <c r="W20" s="140" t="s">
        <v>113</v>
      </c>
    </row>
    <row r="21" spans="1:23" ht="36.75" customHeight="1" thickBot="1" x14ac:dyDescent="0.2">
      <c r="A21" s="148" t="s">
        <v>115</v>
      </c>
      <c r="B21" s="149">
        <v>4380116.8</v>
      </c>
      <c r="C21" s="150">
        <v>4</v>
      </c>
      <c r="D21" s="150" t="s">
        <v>150</v>
      </c>
      <c r="E21" s="150">
        <v>328</v>
      </c>
      <c r="F21" s="149">
        <v>13354</v>
      </c>
      <c r="G21" s="192">
        <f>+M21+Q21</f>
        <v>153</v>
      </c>
      <c r="H21" s="200">
        <f>+B21-N21-R21</f>
        <v>2336954.7999999998</v>
      </c>
      <c r="I21" s="201">
        <f t="shared" si="2"/>
        <v>175</v>
      </c>
      <c r="J21" s="196" t="s">
        <v>118</v>
      </c>
      <c r="K21" s="215"/>
      <c r="L21" s="176"/>
      <c r="M21" s="141">
        <f>101+21</f>
        <v>122</v>
      </c>
      <c r="N21" s="142">
        <f t="shared" si="0"/>
        <v>1629188</v>
      </c>
      <c r="O21" s="143" t="s">
        <v>156</v>
      </c>
      <c r="Q21" s="230">
        <f>9+22</f>
        <v>31</v>
      </c>
      <c r="R21" s="231">
        <f t="shared" si="1"/>
        <v>413974</v>
      </c>
      <c r="S21" s="232" t="s">
        <v>155</v>
      </c>
      <c r="T21" s="132"/>
      <c r="U21" s="141"/>
      <c r="V21" s="142"/>
      <c r="W21" s="143" t="s">
        <v>111</v>
      </c>
    </row>
    <row r="22" spans="1:23" ht="24.6" customHeight="1" thickBot="1" x14ac:dyDescent="0.2">
      <c r="A22" s="151" t="s">
        <v>78</v>
      </c>
      <c r="B22" s="152">
        <f>SUM(B17:B21)</f>
        <v>274306577.32999998</v>
      </c>
      <c r="C22" s="153"/>
      <c r="D22" s="153"/>
      <c r="E22" s="153"/>
      <c r="F22" s="153"/>
      <c r="G22" s="153"/>
      <c r="H22" s="152">
        <f>SUM(H17:H21)</f>
        <v>192942158.33000001</v>
      </c>
      <c r="I22" s="189"/>
      <c r="J22" s="154"/>
      <c r="K22" s="165"/>
      <c r="M22" s="155"/>
      <c r="N22" s="156">
        <f>SUM(N17:N21)</f>
        <v>46085067</v>
      </c>
      <c r="O22" s="157"/>
      <c r="Q22" s="155"/>
      <c r="R22" s="156">
        <f>SUM(R17:R21)</f>
        <v>35279352</v>
      </c>
      <c r="S22" s="157"/>
      <c r="U22" s="155"/>
      <c r="V22" s="156">
        <f>SUM(V17:V21)</f>
        <v>27769344</v>
      </c>
      <c r="W22" s="157"/>
    </row>
    <row r="24" spans="1:23" x14ac:dyDescent="0.15">
      <c r="A24" s="202" t="s">
        <v>146</v>
      </c>
      <c r="B24" s="203">
        <f>+B22</f>
        <v>274306577.32999998</v>
      </c>
    </row>
    <row r="25" spans="1:23" x14ac:dyDescent="0.15">
      <c r="A25" s="202" t="s">
        <v>147</v>
      </c>
      <c r="B25" s="203">
        <f>+N22+R22</f>
        <v>81364419</v>
      </c>
      <c r="F25" s="219"/>
    </row>
    <row r="26" spans="1:23" x14ac:dyDescent="0.15">
      <c r="A26" s="202" t="s">
        <v>148</v>
      </c>
      <c r="B26" s="204">
        <f>+B25/B24</f>
        <v>0.29661854918672215</v>
      </c>
      <c r="F26" s="220"/>
    </row>
    <row r="27" spans="1:23" x14ac:dyDescent="0.15">
      <c r="B27" s="179">
        <f>+B24-B25</f>
        <v>192942158.32999998</v>
      </c>
      <c r="F27" s="221"/>
    </row>
    <row r="28" spans="1:23" x14ac:dyDescent="0.15">
      <c r="F28" s="221"/>
    </row>
    <row r="29" spans="1:23" ht="9.75" thickBot="1" x14ac:dyDescent="0.2"/>
    <row r="30" spans="1:23" ht="46.5" customHeight="1" x14ac:dyDescent="0.15">
      <c r="A30" s="185" t="s">
        <v>2</v>
      </c>
      <c r="B30" s="186" t="s">
        <v>3</v>
      </c>
      <c r="C30" s="186" t="s">
        <v>5</v>
      </c>
      <c r="D30" s="245" t="s">
        <v>4</v>
      </c>
      <c r="E30" s="246"/>
      <c r="F30" s="186" t="s">
        <v>6</v>
      </c>
      <c r="G30" s="191" t="s">
        <v>140</v>
      </c>
      <c r="H30" s="185" t="s">
        <v>149</v>
      </c>
      <c r="I30" s="187" t="s">
        <v>79</v>
      </c>
      <c r="J30" s="193" t="s">
        <v>7</v>
      </c>
      <c r="K30" s="163"/>
      <c r="M30" s="135" t="s">
        <v>84</v>
      </c>
      <c r="N30" s="134" t="s">
        <v>76</v>
      </c>
      <c r="O30" s="136" t="s">
        <v>11</v>
      </c>
      <c r="Q30" s="135" t="s">
        <v>86</v>
      </c>
      <c r="R30" s="134" t="s">
        <v>76</v>
      </c>
      <c r="S30" s="136" t="s">
        <v>11</v>
      </c>
      <c r="U30" s="135" t="s">
        <v>86</v>
      </c>
      <c r="V30" s="134" t="s">
        <v>76</v>
      </c>
      <c r="W30" s="136" t="s">
        <v>11</v>
      </c>
    </row>
    <row r="31" spans="1:23" ht="15" customHeight="1" x14ac:dyDescent="0.15">
      <c r="A31" s="147" t="s">
        <v>125</v>
      </c>
      <c r="B31" s="128">
        <v>59740062.75</v>
      </c>
      <c r="C31" s="129">
        <v>1</v>
      </c>
      <c r="D31" s="129" t="s">
        <v>14</v>
      </c>
      <c r="E31" s="129">
        <v>10</v>
      </c>
      <c r="F31" s="128">
        <v>5974006</v>
      </c>
      <c r="G31" s="192">
        <f>+M31+Q31</f>
        <v>2</v>
      </c>
      <c r="H31" s="197">
        <f>+B31-N31-R31</f>
        <v>47792050.75</v>
      </c>
      <c r="I31" s="198">
        <v>8</v>
      </c>
      <c r="J31" s="194" t="s">
        <v>119</v>
      </c>
      <c r="K31" s="181"/>
      <c r="M31" s="137">
        <v>1</v>
      </c>
      <c r="N31" s="130">
        <f>+F31*M31</f>
        <v>5974006</v>
      </c>
      <c r="O31" s="138" t="s">
        <v>91</v>
      </c>
      <c r="Q31" s="137">
        <v>1</v>
      </c>
      <c r="R31" s="130">
        <f>+F31*Q31</f>
        <v>5974006</v>
      </c>
      <c r="S31" s="138" t="s">
        <v>91</v>
      </c>
      <c r="U31" s="137">
        <v>1</v>
      </c>
      <c r="V31" s="130">
        <f>+R31</f>
        <v>5974006</v>
      </c>
      <c r="W31" s="138" t="s">
        <v>91</v>
      </c>
    </row>
    <row r="32" spans="1:23" x14ac:dyDescent="0.15">
      <c r="A32" s="147" t="s">
        <v>126</v>
      </c>
      <c r="B32" s="128">
        <v>159614080.81999999</v>
      </c>
      <c r="C32" s="129">
        <v>2</v>
      </c>
      <c r="D32" s="129" t="s">
        <v>14</v>
      </c>
      <c r="E32" s="129">
        <v>10</v>
      </c>
      <c r="F32" s="128">
        <v>7980704</v>
      </c>
      <c r="G32" s="192">
        <v>2</v>
      </c>
      <c r="H32" s="197">
        <f>+B32-N32-R32</f>
        <v>127691264.81999999</v>
      </c>
      <c r="I32" s="198">
        <v>8</v>
      </c>
      <c r="J32" s="194" t="s">
        <v>119</v>
      </c>
      <c r="K32" s="181"/>
      <c r="M32" s="139">
        <v>2</v>
      </c>
      <c r="N32" s="130">
        <f t="shared" ref="N32:N33" si="3">+F32*M32</f>
        <v>15961408</v>
      </c>
      <c r="O32" s="138" t="s">
        <v>92</v>
      </c>
      <c r="P32" s="132"/>
      <c r="Q32" s="139">
        <v>2</v>
      </c>
      <c r="R32" s="130">
        <f t="shared" ref="R32:R33" si="4">+Q32*F32</f>
        <v>15961408</v>
      </c>
      <c r="S32" s="138" t="s">
        <v>92</v>
      </c>
      <c r="U32" s="139">
        <v>2</v>
      </c>
      <c r="V32" s="130">
        <f>+R32</f>
        <v>15961408</v>
      </c>
      <c r="W32" s="138" t="s">
        <v>92</v>
      </c>
    </row>
    <row r="33" spans="1:23" ht="27" x14ac:dyDescent="0.15">
      <c r="A33" s="147" t="s">
        <v>139</v>
      </c>
      <c r="B33" s="128">
        <v>623187.35</v>
      </c>
      <c r="C33" s="129">
        <v>1</v>
      </c>
      <c r="D33" s="129" t="s">
        <v>122</v>
      </c>
      <c r="E33" s="129">
        <v>70</v>
      </c>
      <c r="F33" s="128">
        <v>8903</v>
      </c>
      <c r="G33" s="192">
        <f>+M33+Q33</f>
        <v>0</v>
      </c>
      <c r="H33" s="197">
        <f>+B33-N33-R33</f>
        <v>623187.35</v>
      </c>
      <c r="I33" s="198">
        <f t="shared" ref="I33" si="5">+E33-M33-Q33</f>
        <v>70</v>
      </c>
      <c r="J33" s="194" t="s">
        <v>119</v>
      </c>
      <c r="K33" s="181"/>
      <c r="M33" s="137">
        <v>0</v>
      </c>
      <c r="N33" s="130">
        <f t="shared" si="3"/>
        <v>0</v>
      </c>
      <c r="O33" s="140" t="s">
        <v>95</v>
      </c>
      <c r="P33" s="132"/>
      <c r="Q33" s="137">
        <v>0</v>
      </c>
      <c r="R33" s="130">
        <f t="shared" si="4"/>
        <v>0</v>
      </c>
      <c r="S33" s="140" t="s">
        <v>95</v>
      </c>
      <c r="U33" s="137"/>
      <c r="V33" s="130"/>
      <c r="W33" s="140" t="s">
        <v>95</v>
      </c>
    </row>
    <row r="34" spans="1:23" ht="18.75" thickBot="1" x14ac:dyDescent="0.2">
      <c r="A34" s="148" t="s">
        <v>138</v>
      </c>
      <c r="B34" s="149">
        <v>4217066.4000000004</v>
      </c>
      <c r="C34" s="150">
        <v>1</v>
      </c>
      <c r="D34" s="150" t="s">
        <v>123</v>
      </c>
      <c r="E34" s="150">
        <v>400</v>
      </c>
      <c r="F34" s="149">
        <v>10543</v>
      </c>
      <c r="G34" s="192">
        <f>+M34+Q34</f>
        <v>181</v>
      </c>
      <c r="H34" s="200">
        <f>+B34-N34-R34</f>
        <v>-1130216.5999999996</v>
      </c>
      <c r="I34" s="206">
        <f>143-M34-Q34</f>
        <v>-38</v>
      </c>
      <c r="J34" s="205" t="s">
        <v>119</v>
      </c>
      <c r="K34" s="182" t="s">
        <v>124</v>
      </c>
      <c r="L34" s="177"/>
      <c r="M34" s="141">
        <v>87</v>
      </c>
      <c r="N34" s="142">
        <f>+(M34*F34)+(M34*19000)</f>
        <v>2570241</v>
      </c>
      <c r="O34" s="143" t="s">
        <v>93</v>
      </c>
      <c r="Q34" s="141">
        <v>94</v>
      </c>
      <c r="R34" s="142">
        <f>+(Q34*F34)+(Q34*19000)</f>
        <v>2777042</v>
      </c>
      <c r="S34" s="143" t="s">
        <v>93</v>
      </c>
      <c r="U34" s="141"/>
      <c r="V34" s="142"/>
      <c r="W34" s="143" t="s">
        <v>93</v>
      </c>
    </row>
    <row r="35" spans="1:23" ht="24.6" customHeight="1" thickBot="1" x14ac:dyDescent="0.2">
      <c r="A35" s="151" t="s">
        <v>78</v>
      </c>
      <c r="B35" s="152">
        <f>SUM(B31:B34)</f>
        <v>224194397.31999999</v>
      </c>
      <c r="C35" s="153"/>
      <c r="D35" s="153"/>
      <c r="E35" s="153"/>
      <c r="F35" s="153"/>
      <c r="G35" s="153"/>
      <c r="H35" s="152">
        <f>SUM(H31:H34)</f>
        <v>174976286.31999999</v>
      </c>
      <c r="I35" s="189"/>
      <c r="J35" s="154"/>
      <c r="K35" s="165"/>
      <c r="M35" s="155"/>
      <c r="N35" s="156">
        <f>SUM(N31:N34)</f>
        <v>24505655</v>
      </c>
      <c r="O35" s="157"/>
      <c r="Q35" s="155"/>
      <c r="R35" s="156">
        <f>SUM(R31:R34)</f>
        <v>24712456</v>
      </c>
      <c r="S35" s="157"/>
      <c r="U35" s="155"/>
      <c r="V35" s="156">
        <f>SUM(V31:V34)</f>
        <v>21935414</v>
      </c>
      <c r="W35" s="157"/>
    </row>
    <row r="37" spans="1:23" x14ac:dyDescent="0.15">
      <c r="A37" s="202" t="s">
        <v>146</v>
      </c>
      <c r="B37" s="203">
        <f>+B35</f>
        <v>224194397.31999999</v>
      </c>
    </row>
    <row r="38" spans="1:23" x14ac:dyDescent="0.15">
      <c r="A38" s="202" t="s">
        <v>147</v>
      </c>
      <c r="B38" s="203">
        <f>+N35+R35</f>
        <v>49218111</v>
      </c>
    </row>
    <row r="39" spans="1:23" x14ac:dyDescent="0.15">
      <c r="A39" s="202" t="s">
        <v>148</v>
      </c>
      <c r="B39" s="204">
        <f>+B38/B37</f>
        <v>0.21953318900181695</v>
      </c>
    </row>
    <row r="40" spans="1:23" x14ac:dyDescent="0.15">
      <c r="B40" s="179">
        <f>+B37-B38</f>
        <v>174976286.31999999</v>
      </c>
    </row>
    <row r="41" spans="1:23" ht="9.75" thickBot="1" x14ac:dyDescent="0.2"/>
    <row r="42" spans="1:23" ht="38.25" customHeight="1" x14ac:dyDescent="0.15">
      <c r="A42" s="185" t="s">
        <v>2</v>
      </c>
      <c r="B42" s="186" t="s">
        <v>3</v>
      </c>
      <c r="C42" s="186" t="s">
        <v>5</v>
      </c>
      <c r="D42" s="245" t="s">
        <v>4</v>
      </c>
      <c r="E42" s="246"/>
      <c r="F42" s="186" t="s">
        <v>6</v>
      </c>
      <c r="G42" s="187" t="s">
        <v>140</v>
      </c>
      <c r="H42" s="212" t="s">
        <v>149</v>
      </c>
      <c r="I42" s="187" t="s">
        <v>79</v>
      </c>
      <c r="J42" s="193" t="s">
        <v>7</v>
      </c>
      <c r="K42" s="163"/>
      <c r="M42" s="135" t="s">
        <v>84</v>
      </c>
      <c r="N42" s="134" t="s">
        <v>76</v>
      </c>
      <c r="O42" s="136" t="s">
        <v>11</v>
      </c>
      <c r="Q42" s="135" t="s">
        <v>86</v>
      </c>
      <c r="R42" s="134" t="s">
        <v>76</v>
      </c>
      <c r="S42" s="136" t="s">
        <v>11</v>
      </c>
      <c r="U42" s="135" t="s">
        <v>86</v>
      </c>
      <c r="V42" s="134" t="s">
        <v>76</v>
      </c>
      <c r="W42" s="136" t="s">
        <v>11</v>
      </c>
    </row>
    <row r="43" spans="1:23" x14ac:dyDescent="0.15">
      <c r="A43" s="147" t="s">
        <v>127</v>
      </c>
      <c r="B43" s="128">
        <v>6132525.6900000004</v>
      </c>
      <c r="C43" s="129">
        <v>1</v>
      </c>
      <c r="D43" s="129" t="s">
        <v>20</v>
      </c>
      <c r="E43" s="129">
        <v>150</v>
      </c>
      <c r="F43" s="128">
        <v>40884</v>
      </c>
      <c r="G43" s="213">
        <f>+M43+Q43</f>
        <v>40</v>
      </c>
      <c r="H43" s="207">
        <f>+B43-N43-R43</f>
        <v>4497165.6900000004</v>
      </c>
      <c r="I43" s="198">
        <f>+E43-M43-Q43</f>
        <v>110</v>
      </c>
      <c r="J43" s="194" t="s">
        <v>120</v>
      </c>
      <c r="K43" s="181"/>
      <c r="L43" s="176"/>
      <c r="M43" s="137">
        <v>8</v>
      </c>
      <c r="N43" s="130">
        <f>+F43*M43</f>
        <v>327072</v>
      </c>
      <c r="O43" s="138" t="s">
        <v>98</v>
      </c>
      <c r="Q43" s="137">
        <v>32</v>
      </c>
      <c r="R43" s="130">
        <f>+F43*Q43</f>
        <v>1308288</v>
      </c>
      <c r="S43" s="138" t="s">
        <v>98</v>
      </c>
      <c r="U43" s="137"/>
      <c r="V43" s="130"/>
      <c r="W43" s="138" t="s">
        <v>98</v>
      </c>
    </row>
    <row r="44" spans="1:23" ht="18" x14ac:dyDescent="0.15">
      <c r="A44" s="147" t="s">
        <v>129</v>
      </c>
      <c r="B44" s="128">
        <v>2108533.2000000002</v>
      </c>
      <c r="C44" s="129">
        <v>1</v>
      </c>
      <c r="D44" s="129" t="s">
        <v>128</v>
      </c>
      <c r="E44" s="129">
        <v>200</v>
      </c>
      <c r="F44" s="128">
        <v>10543</v>
      </c>
      <c r="G44" s="213">
        <f>+M44+Q44</f>
        <v>23</v>
      </c>
      <c r="H44" s="207">
        <f>+B44-N44-R44</f>
        <v>1429044.2000000002</v>
      </c>
      <c r="I44" s="198">
        <f>71-23</f>
        <v>48</v>
      </c>
      <c r="J44" s="194" t="s">
        <v>120</v>
      </c>
      <c r="K44" s="181"/>
      <c r="L44" s="178">
        <f>+B44/29543</f>
        <v>71.371668415529911</v>
      </c>
      <c r="M44" s="139">
        <v>23</v>
      </c>
      <c r="N44" s="130">
        <f>+M44*29543</f>
        <v>679489</v>
      </c>
      <c r="O44" s="138" t="s">
        <v>105</v>
      </c>
      <c r="P44" s="132"/>
      <c r="Q44" s="139">
        <v>0</v>
      </c>
      <c r="R44" s="130">
        <f t="shared" ref="R44:R45" si="6">+Q44*F44</f>
        <v>0</v>
      </c>
      <c r="S44" s="138" t="s">
        <v>105</v>
      </c>
      <c r="U44" s="139"/>
      <c r="V44" s="130"/>
      <c r="W44" s="138" t="s">
        <v>105</v>
      </c>
    </row>
    <row r="45" spans="1:23" ht="9.75" thickBot="1" x14ac:dyDescent="0.2">
      <c r="A45" s="148" t="s">
        <v>130</v>
      </c>
      <c r="B45" s="149">
        <v>46282249.880000003</v>
      </c>
      <c r="C45" s="150">
        <v>1</v>
      </c>
      <c r="D45" s="150" t="s">
        <v>14</v>
      </c>
      <c r="E45" s="150">
        <v>10</v>
      </c>
      <c r="F45" s="149">
        <v>4628224</v>
      </c>
      <c r="G45" s="214">
        <f>+M45+Q45</f>
        <v>2</v>
      </c>
      <c r="H45" s="208">
        <f>+B45-N45-R45</f>
        <v>37025801.880000003</v>
      </c>
      <c r="I45" s="201">
        <f t="shared" ref="I45" si="7">+E45-M45-Q45</f>
        <v>8</v>
      </c>
      <c r="J45" s="194" t="s">
        <v>120</v>
      </c>
      <c r="K45" s="181"/>
      <c r="M45" s="137">
        <v>1</v>
      </c>
      <c r="N45" s="130">
        <f t="shared" ref="N45" si="8">+F45*M45</f>
        <v>4628224</v>
      </c>
      <c r="O45" s="138" t="s">
        <v>96</v>
      </c>
      <c r="P45" s="132"/>
      <c r="Q45" s="137">
        <v>1</v>
      </c>
      <c r="R45" s="130">
        <f t="shared" si="6"/>
        <v>4628224</v>
      </c>
      <c r="S45" s="138" t="s">
        <v>96</v>
      </c>
      <c r="U45" s="137">
        <v>1</v>
      </c>
      <c r="V45" s="130">
        <f>+R45</f>
        <v>4628224</v>
      </c>
      <c r="W45" s="138" t="s">
        <v>96</v>
      </c>
    </row>
    <row r="46" spans="1:23" ht="24" customHeight="1" thickBot="1" x14ac:dyDescent="0.2">
      <c r="A46" s="209" t="s">
        <v>78</v>
      </c>
      <c r="B46" s="210">
        <f>SUM(B43:B45)</f>
        <v>54523308.770000003</v>
      </c>
      <c r="C46" s="211"/>
      <c r="D46" s="211"/>
      <c r="E46" s="211"/>
      <c r="F46" s="211"/>
      <c r="G46" s="211"/>
      <c r="H46" s="152">
        <f>SUM(H43:H45)</f>
        <v>42952011.770000003</v>
      </c>
      <c r="I46" s="189"/>
      <c r="J46" s="154"/>
      <c r="K46" s="165"/>
      <c r="M46" s="155"/>
      <c r="N46" s="156">
        <f>SUM(N43:N45)</f>
        <v>5634785</v>
      </c>
      <c r="O46" s="157"/>
      <c r="Q46" s="155"/>
      <c r="R46" s="156">
        <f>SUM(R43:R45)</f>
        <v>5936512</v>
      </c>
      <c r="S46" s="157"/>
      <c r="U46" s="155"/>
      <c r="V46" s="156">
        <f>SUM(V43:V45)</f>
        <v>4628224</v>
      </c>
      <c r="W46" s="157"/>
    </row>
    <row r="47" spans="1:23" ht="24" customHeight="1" x14ac:dyDescent="0.15">
      <c r="A47" s="163"/>
      <c r="B47" s="164"/>
      <c r="C47" s="165"/>
      <c r="D47" s="165"/>
      <c r="E47" s="165"/>
      <c r="F47" s="165"/>
      <c r="G47" s="165"/>
      <c r="H47" s="190"/>
      <c r="I47" s="190"/>
      <c r="J47" s="165"/>
      <c r="K47" s="165"/>
      <c r="M47" s="166"/>
      <c r="N47" s="167"/>
      <c r="O47" s="166"/>
      <c r="Q47" s="166"/>
      <c r="R47" s="167"/>
      <c r="S47" s="166"/>
      <c r="U47" s="166"/>
      <c r="V47" s="167"/>
      <c r="W47" s="166"/>
    </row>
    <row r="48" spans="1:23" x14ac:dyDescent="0.15">
      <c r="A48" s="202" t="s">
        <v>146</v>
      </c>
      <c r="B48" s="203">
        <f>+B46</f>
        <v>54523308.770000003</v>
      </c>
      <c r="C48" s="165"/>
      <c r="D48" s="217">
        <v>4628225</v>
      </c>
      <c r="E48" s="165"/>
      <c r="F48" s="165"/>
      <c r="G48" s="165"/>
      <c r="H48" s="190"/>
      <c r="I48" s="190"/>
      <c r="J48" s="165"/>
      <c r="K48" s="165"/>
      <c r="M48" s="166"/>
      <c r="N48" s="167"/>
      <c r="O48" s="166"/>
      <c r="Q48" s="166"/>
      <c r="R48" s="167"/>
      <c r="S48" s="166"/>
      <c r="U48" s="166"/>
      <c r="V48" s="167"/>
      <c r="W48" s="166"/>
    </row>
    <row r="49" spans="1:23" x14ac:dyDescent="0.15">
      <c r="A49" s="202" t="s">
        <v>147</v>
      </c>
      <c r="B49" s="203">
        <f>+N46+R46</f>
        <v>11571297</v>
      </c>
      <c r="C49" s="165"/>
      <c r="D49" s="217">
        <f>+D48*10</f>
        <v>46282250</v>
      </c>
      <c r="E49" s="165"/>
      <c r="F49" s="165"/>
      <c r="G49" s="165"/>
      <c r="H49" s="190"/>
      <c r="I49" s="190"/>
      <c r="J49" s="165"/>
      <c r="K49" s="165"/>
      <c r="M49" s="166"/>
      <c r="N49" s="167"/>
      <c r="O49" s="166"/>
      <c r="Q49" s="166"/>
      <c r="R49" s="167"/>
      <c r="S49" s="166"/>
      <c r="U49" s="166"/>
      <c r="V49" s="167"/>
      <c r="W49" s="166"/>
    </row>
    <row r="50" spans="1:23" x14ac:dyDescent="0.15">
      <c r="A50" s="202" t="s">
        <v>148</v>
      </c>
      <c r="B50" s="204">
        <f>+B49/B48</f>
        <v>0.21222661025236234</v>
      </c>
      <c r="C50" s="165"/>
      <c r="D50" s="165"/>
      <c r="E50" s="165"/>
      <c r="F50" s="165"/>
      <c r="G50" s="165"/>
      <c r="H50" s="190"/>
      <c r="I50" s="190"/>
      <c r="J50" s="165"/>
      <c r="K50" s="165"/>
      <c r="M50" s="166"/>
      <c r="N50" s="167"/>
      <c r="O50" s="166"/>
      <c r="Q50" s="166"/>
      <c r="R50" s="167"/>
      <c r="S50" s="166"/>
      <c r="U50" s="166"/>
      <c r="V50" s="167"/>
      <c r="W50" s="166"/>
    </row>
    <row r="51" spans="1:23" x14ac:dyDescent="0.15">
      <c r="B51" s="179">
        <f>+B48-B49</f>
        <v>42952011.770000003</v>
      </c>
      <c r="C51" s="165"/>
      <c r="D51" s="165"/>
      <c r="E51" s="165"/>
      <c r="F51" s="165"/>
      <c r="G51" s="165"/>
      <c r="H51" s="190"/>
      <c r="I51" s="190"/>
      <c r="J51" s="165"/>
      <c r="K51" s="165"/>
      <c r="M51" s="166"/>
      <c r="N51" s="167"/>
      <c r="O51" s="166"/>
      <c r="Q51" s="166"/>
      <c r="R51" s="167"/>
      <c r="S51" s="166"/>
      <c r="U51" s="166"/>
      <c r="V51" s="167"/>
      <c r="W51" s="166"/>
    </row>
    <row r="52" spans="1:23" x14ac:dyDescent="0.15">
      <c r="B52" s="179"/>
      <c r="C52" s="165"/>
      <c r="D52" s="165"/>
      <c r="E52" s="165"/>
      <c r="F52" s="165"/>
      <c r="G52" s="165"/>
      <c r="H52" s="190"/>
      <c r="I52" s="190"/>
      <c r="J52" s="165"/>
      <c r="K52" s="165"/>
      <c r="M52" s="166"/>
      <c r="N52" s="167"/>
      <c r="O52" s="166"/>
      <c r="Q52" s="166"/>
      <c r="R52" s="167"/>
      <c r="S52" s="166"/>
      <c r="U52" s="166"/>
      <c r="V52" s="167"/>
      <c r="W52" s="166"/>
    </row>
    <row r="53" spans="1:23" ht="9.75" thickBot="1" x14ac:dyDescent="0.2">
      <c r="B53" s="179"/>
      <c r="C53" s="165"/>
      <c r="D53" s="165"/>
      <c r="E53" s="165"/>
      <c r="F53" s="165"/>
      <c r="G53" s="165"/>
      <c r="H53" s="190"/>
      <c r="I53" s="190"/>
      <c r="J53" s="165"/>
      <c r="K53" s="165"/>
      <c r="M53" s="166"/>
      <c r="N53" s="167"/>
      <c r="O53" s="166"/>
      <c r="Q53" s="166"/>
      <c r="R53" s="167"/>
      <c r="S53" s="166"/>
      <c r="U53" s="166"/>
      <c r="V53" s="167"/>
      <c r="W53" s="166"/>
    </row>
    <row r="54" spans="1:23" ht="37.9" customHeight="1" x14ac:dyDescent="0.15">
      <c r="A54" s="185" t="s">
        <v>2</v>
      </c>
      <c r="B54" s="186" t="s">
        <v>3</v>
      </c>
      <c r="C54" s="186" t="s">
        <v>5</v>
      </c>
      <c r="D54" s="245" t="s">
        <v>4</v>
      </c>
      <c r="E54" s="246"/>
      <c r="F54" s="186" t="s">
        <v>6</v>
      </c>
      <c r="G54" s="191" t="s">
        <v>140</v>
      </c>
      <c r="H54" s="185" t="s">
        <v>149</v>
      </c>
      <c r="I54" s="187" t="s">
        <v>79</v>
      </c>
      <c r="J54" s="193" t="s">
        <v>7</v>
      </c>
      <c r="K54" s="163"/>
      <c r="M54" s="135" t="s">
        <v>84</v>
      </c>
      <c r="N54" s="134" t="s">
        <v>76</v>
      </c>
      <c r="O54" s="136" t="s">
        <v>11</v>
      </c>
      <c r="Q54" s="135" t="s">
        <v>86</v>
      </c>
      <c r="R54" s="134" t="s">
        <v>76</v>
      </c>
      <c r="S54" s="136" t="s">
        <v>11</v>
      </c>
      <c r="U54" s="135" t="s">
        <v>86</v>
      </c>
      <c r="V54" s="134" t="s">
        <v>76</v>
      </c>
      <c r="W54" s="136" t="s">
        <v>11</v>
      </c>
    </row>
    <row r="55" spans="1:23" ht="15.75" customHeight="1" x14ac:dyDescent="0.15">
      <c r="A55" s="147" t="s">
        <v>130</v>
      </c>
      <c r="B55" s="128">
        <v>46282249.880000003</v>
      </c>
      <c r="C55" s="129">
        <v>1</v>
      </c>
      <c r="D55" s="129" t="s">
        <v>14</v>
      </c>
      <c r="E55" s="129">
        <v>10</v>
      </c>
      <c r="F55" s="184">
        <v>4628224</v>
      </c>
      <c r="G55" s="192">
        <f>+M55+Q55</f>
        <v>2</v>
      </c>
      <c r="H55" s="197">
        <f>+B55-N55-R55</f>
        <v>37025801.880000003</v>
      </c>
      <c r="I55" s="198">
        <v>2</v>
      </c>
      <c r="J55" s="194" t="s">
        <v>65</v>
      </c>
      <c r="K55" s="181"/>
      <c r="M55" s="137">
        <v>1</v>
      </c>
      <c r="N55" s="130">
        <f>+M55*F55</f>
        <v>4628224</v>
      </c>
      <c r="O55" s="138" t="s">
        <v>96</v>
      </c>
      <c r="Q55" s="137">
        <v>1</v>
      </c>
      <c r="R55" s="130">
        <f>+Q55*F55</f>
        <v>4628224</v>
      </c>
      <c r="S55" s="138" t="s">
        <v>96</v>
      </c>
      <c r="U55" s="137">
        <v>1</v>
      </c>
      <c r="V55" s="130">
        <f>+R55</f>
        <v>4628224</v>
      </c>
      <c r="W55" s="138" t="s">
        <v>96</v>
      </c>
    </row>
    <row r="56" spans="1:23" x14ac:dyDescent="0.15">
      <c r="A56" s="147" t="s">
        <v>131</v>
      </c>
      <c r="B56" s="128">
        <v>3842427.5</v>
      </c>
      <c r="C56" s="129">
        <v>1</v>
      </c>
      <c r="D56" s="129" t="s">
        <v>23</v>
      </c>
      <c r="E56" s="129">
        <v>200</v>
      </c>
      <c r="F56" s="128">
        <v>19212</v>
      </c>
      <c r="G56" s="192">
        <f>+M56+Q56</f>
        <v>24</v>
      </c>
      <c r="H56" s="197">
        <f>+B56-N56-R56</f>
        <v>3381339.5</v>
      </c>
      <c r="I56" s="198">
        <f t="shared" ref="I56:I58" si="9">+E56-M56-Q56</f>
        <v>176</v>
      </c>
      <c r="J56" s="194" t="s">
        <v>65</v>
      </c>
      <c r="K56" s="181"/>
      <c r="M56" s="139">
        <v>12</v>
      </c>
      <c r="N56" s="130">
        <f t="shared" ref="N56:N58" si="10">+M56*F56</f>
        <v>230544</v>
      </c>
      <c r="O56" s="138" t="s">
        <v>97</v>
      </c>
      <c r="P56" s="132"/>
      <c r="Q56" s="139">
        <v>12</v>
      </c>
      <c r="R56" s="130">
        <f t="shared" ref="R56:R58" si="11">+Q56*F56</f>
        <v>230544</v>
      </c>
      <c r="S56" s="138" t="s">
        <v>97</v>
      </c>
      <c r="U56" s="139">
        <v>12</v>
      </c>
      <c r="V56" s="130"/>
      <c r="W56" s="138" t="s">
        <v>97</v>
      </c>
    </row>
    <row r="57" spans="1:23" x14ac:dyDescent="0.15">
      <c r="A57" s="147" t="s">
        <v>132</v>
      </c>
      <c r="B57" s="128">
        <v>7068557.0700000003</v>
      </c>
      <c r="C57" s="129">
        <v>1</v>
      </c>
      <c r="D57" s="129" t="s">
        <v>32</v>
      </c>
      <c r="E57" s="129">
        <v>20</v>
      </c>
      <c r="F57" s="128">
        <v>353428</v>
      </c>
      <c r="G57" s="192">
        <f>+M57+Q57</f>
        <v>1</v>
      </c>
      <c r="H57" s="197">
        <f>+B57-N57-R57</f>
        <v>6715129.0700000003</v>
      </c>
      <c r="I57" s="198">
        <f t="shared" si="9"/>
        <v>19</v>
      </c>
      <c r="J57" s="194" t="s">
        <v>65</v>
      </c>
      <c r="K57" s="181"/>
      <c r="M57" s="137">
        <v>1</v>
      </c>
      <c r="N57" s="130">
        <f t="shared" si="10"/>
        <v>353428</v>
      </c>
      <c r="O57" s="140" t="s">
        <v>100</v>
      </c>
      <c r="P57" s="132"/>
      <c r="Q57" s="137"/>
      <c r="R57" s="130">
        <f t="shared" si="11"/>
        <v>0</v>
      </c>
      <c r="S57" s="140" t="s">
        <v>100</v>
      </c>
      <c r="U57" s="137"/>
      <c r="V57" s="130"/>
      <c r="W57" s="140" t="s">
        <v>100</v>
      </c>
    </row>
    <row r="58" spans="1:23" ht="18.75" thickBot="1" x14ac:dyDescent="0.2">
      <c r="A58" s="148" t="s">
        <v>133</v>
      </c>
      <c r="B58" s="128">
        <v>3679515.41</v>
      </c>
      <c r="C58" s="129">
        <v>1</v>
      </c>
      <c r="D58" s="129" t="s">
        <v>35</v>
      </c>
      <c r="E58" s="129">
        <v>90</v>
      </c>
      <c r="F58" s="128">
        <v>40884</v>
      </c>
      <c r="G58" s="192">
        <f>+M58+Q58</f>
        <v>4</v>
      </c>
      <c r="H58" s="200">
        <f>+B58-N58-R58</f>
        <v>3515979.41</v>
      </c>
      <c r="I58" s="201">
        <f t="shared" si="9"/>
        <v>86</v>
      </c>
      <c r="J58" s="194" t="s">
        <v>65</v>
      </c>
      <c r="K58" s="181"/>
      <c r="M58" s="141">
        <v>0</v>
      </c>
      <c r="N58" s="130">
        <f t="shared" si="10"/>
        <v>0</v>
      </c>
      <c r="O58" s="143" t="s">
        <v>98</v>
      </c>
      <c r="Q58" s="141">
        <v>4</v>
      </c>
      <c r="R58" s="130">
        <f t="shared" si="11"/>
        <v>163536</v>
      </c>
      <c r="S58" s="143" t="s">
        <v>98</v>
      </c>
      <c r="U58" s="141">
        <v>4</v>
      </c>
      <c r="V58" s="130"/>
      <c r="W58" s="143" t="s">
        <v>98</v>
      </c>
    </row>
    <row r="59" spans="1:23" ht="27.6" customHeight="1" thickBot="1" x14ac:dyDescent="0.2">
      <c r="A59" s="151" t="s">
        <v>78</v>
      </c>
      <c r="B59" s="152">
        <f>SUM(B55:B58)</f>
        <v>60872749.859999999</v>
      </c>
      <c r="C59" s="153"/>
      <c r="D59" s="153"/>
      <c r="E59" s="153"/>
      <c r="F59" s="153"/>
      <c r="G59" s="153"/>
      <c r="H59" s="152">
        <f>SUM(H55:H58)</f>
        <v>50638249.859999999</v>
      </c>
      <c r="I59" s="189"/>
      <c r="J59" s="154"/>
      <c r="K59" s="165"/>
      <c r="M59" s="225"/>
      <c r="N59" s="226">
        <f>SUM(N55:N58)</f>
        <v>5212196</v>
      </c>
      <c r="O59" s="227"/>
      <c r="Q59" s="155"/>
      <c r="R59" s="156">
        <f>SUM(R55:R58)</f>
        <v>5022304</v>
      </c>
      <c r="S59" s="157"/>
      <c r="U59" s="155"/>
      <c r="V59" s="156">
        <f>SUM(V55:V58)</f>
        <v>4628224</v>
      </c>
      <c r="W59" s="157"/>
    </row>
    <row r="63" spans="1:23" x14ac:dyDescent="0.15">
      <c r="A63" s="202" t="s">
        <v>146</v>
      </c>
      <c r="B63" s="203">
        <f>+B59</f>
        <v>60872749.859999999</v>
      </c>
    </row>
    <row r="64" spans="1:23" x14ac:dyDescent="0.15">
      <c r="A64" s="202" t="s">
        <v>147</v>
      </c>
      <c r="B64" s="203">
        <f>+N59+R59</f>
        <v>10234500</v>
      </c>
    </row>
    <row r="65" spans="1:23" x14ac:dyDescent="0.15">
      <c r="A65" s="202" t="s">
        <v>148</v>
      </c>
      <c r="B65" s="204">
        <f>+B64/B63</f>
        <v>0.16812941790108249</v>
      </c>
    </row>
    <row r="66" spans="1:23" x14ac:dyDescent="0.15">
      <c r="B66" s="179">
        <f>+B63-B64</f>
        <v>50638249.859999999</v>
      </c>
    </row>
    <row r="68" spans="1:23" ht="9.75" thickBot="1" x14ac:dyDescent="0.2"/>
    <row r="69" spans="1:23" ht="25.9" customHeight="1" x14ac:dyDescent="0.15">
      <c r="A69" s="185" t="s">
        <v>2</v>
      </c>
      <c r="B69" s="186" t="s">
        <v>3</v>
      </c>
      <c r="C69" s="186" t="s">
        <v>5</v>
      </c>
      <c r="D69" s="245" t="s">
        <v>4</v>
      </c>
      <c r="E69" s="246"/>
      <c r="F69" s="186" t="s">
        <v>6</v>
      </c>
      <c r="G69" s="191" t="s">
        <v>140</v>
      </c>
      <c r="H69" s="185" t="s">
        <v>149</v>
      </c>
      <c r="I69" s="187" t="s">
        <v>79</v>
      </c>
      <c r="J69" s="193" t="s">
        <v>7</v>
      </c>
      <c r="K69" s="163"/>
      <c r="M69" s="135" t="s">
        <v>84</v>
      </c>
      <c r="N69" s="134" t="s">
        <v>76</v>
      </c>
      <c r="O69" s="136" t="s">
        <v>11</v>
      </c>
      <c r="Q69" s="135" t="s">
        <v>86</v>
      </c>
      <c r="R69" s="134" t="s">
        <v>76</v>
      </c>
      <c r="S69" s="136" t="s">
        <v>11</v>
      </c>
      <c r="U69" s="135" t="s">
        <v>86</v>
      </c>
      <c r="V69" s="134" t="s">
        <v>76</v>
      </c>
      <c r="W69" s="136" t="s">
        <v>11</v>
      </c>
    </row>
    <row r="70" spans="1:23" ht="27.75" thickBot="1" x14ac:dyDescent="0.2">
      <c r="A70" s="147" t="s">
        <v>134</v>
      </c>
      <c r="B70" s="128">
        <v>10656504</v>
      </c>
      <c r="C70" s="129">
        <v>1</v>
      </c>
      <c r="D70" s="129" t="s">
        <v>27</v>
      </c>
      <c r="E70" s="129">
        <v>180</v>
      </c>
      <c r="F70" s="128">
        <v>59203</v>
      </c>
      <c r="G70" s="192">
        <f>+M70+Q70</f>
        <v>0</v>
      </c>
      <c r="H70" s="197">
        <f>+B70-N70-R70</f>
        <v>10656504</v>
      </c>
      <c r="I70" s="198">
        <f>+E70-M70-Q70</f>
        <v>180</v>
      </c>
      <c r="J70" s="194" t="s">
        <v>101</v>
      </c>
      <c r="K70" s="181"/>
      <c r="M70" s="137">
        <v>0</v>
      </c>
      <c r="N70" s="130">
        <f>+M70*F70</f>
        <v>0</v>
      </c>
      <c r="O70" s="143" t="s">
        <v>98</v>
      </c>
      <c r="Q70" s="137">
        <v>0</v>
      </c>
      <c r="R70" s="130">
        <f>+Q70*F70</f>
        <v>0</v>
      </c>
      <c r="S70" s="143" t="s">
        <v>98</v>
      </c>
      <c r="U70" s="137"/>
      <c r="V70" s="130"/>
      <c r="W70" s="143" t="s">
        <v>98</v>
      </c>
    </row>
    <row r="71" spans="1:23" ht="27.75" thickBot="1" x14ac:dyDescent="0.2">
      <c r="A71" s="147" t="s">
        <v>135</v>
      </c>
      <c r="B71" s="128">
        <v>46282249.880000003</v>
      </c>
      <c r="C71" s="129">
        <v>1</v>
      </c>
      <c r="D71" s="129" t="s">
        <v>14</v>
      </c>
      <c r="E71" s="129">
        <v>10</v>
      </c>
      <c r="F71" s="184">
        <v>4628224</v>
      </c>
      <c r="G71" s="192">
        <f>+M71+Q71</f>
        <v>2</v>
      </c>
      <c r="H71" s="200">
        <f>+B71-N71-R71</f>
        <v>37025801.880000003</v>
      </c>
      <c r="I71" s="201">
        <f>+E71-M71-Q71</f>
        <v>8</v>
      </c>
      <c r="J71" s="194" t="s">
        <v>101</v>
      </c>
      <c r="K71" s="181"/>
      <c r="M71" s="137">
        <v>1</v>
      </c>
      <c r="N71" s="130">
        <f>+M71*F71</f>
        <v>4628224</v>
      </c>
      <c r="O71" s="138" t="s">
        <v>96</v>
      </c>
      <c r="Q71" s="137">
        <v>1</v>
      </c>
      <c r="R71" s="130">
        <f>+Q71*F71</f>
        <v>4628224</v>
      </c>
      <c r="S71" s="138" t="s">
        <v>96</v>
      </c>
      <c r="U71" s="137">
        <v>1</v>
      </c>
      <c r="V71" s="130">
        <f>+R71</f>
        <v>4628224</v>
      </c>
      <c r="W71" s="138" t="s">
        <v>96</v>
      </c>
    </row>
    <row r="72" spans="1:23" ht="27.6" customHeight="1" thickBot="1" x14ac:dyDescent="0.2">
      <c r="A72" s="151" t="s">
        <v>78</v>
      </c>
      <c r="B72" s="152">
        <f>SUM(B69:B71)</f>
        <v>56938753.880000003</v>
      </c>
      <c r="C72" s="153"/>
      <c r="D72" s="153"/>
      <c r="E72" s="153"/>
      <c r="F72" s="153"/>
      <c r="G72" s="153"/>
      <c r="H72" s="189"/>
      <c r="I72" s="189"/>
      <c r="J72" s="154"/>
      <c r="K72" s="165"/>
      <c r="M72" s="225"/>
      <c r="N72" s="226">
        <f>SUM(N70:N71)</f>
        <v>4628224</v>
      </c>
      <c r="O72" s="227"/>
      <c r="Q72" s="155"/>
      <c r="R72" s="156">
        <f>SUM(R70:R71)</f>
        <v>4628224</v>
      </c>
      <c r="S72" s="157"/>
      <c r="U72" s="155"/>
      <c r="V72" s="156">
        <f>SUM(V70:V71)</f>
        <v>4628224</v>
      </c>
      <c r="W72" s="157"/>
    </row>
    <row r="74" spans="1:23" x14ac:dyDescent="0.15">
      <c r="A74" s="202" t="s">
        <v>146</v>
      </c>
      <c r="B74" s="203">
        <f>+B72</f>
        <v>56938753.880000003</v>
      </c>
    </row>
    <row r="75" spans="1:23" x14ac:dyDescent="0.15">
      <c r="A75" s="202" t="s">
        <v>147</v>
      </c>
      <c r="B75" s="203">
        <f>+N72+R72</f>
        <v>9256448</v>
      </c>
    </row>
    <row r="76" spans="1:23" x14ac:dyDescent="0.15">
      <c r="A76" s="202" t="s">
        <v>148</v>
      </c>
      <c r="B76" s="204">
        <f>+B75/B74</f>
        <v>0.16256850333444633</v>
      </c>
    </row>
    <row r="77" spans="1:23" x14ac:dyDescent="0.15">
      <c r="B77" s="179">
        <f>+B74-B75</f>
        <v>47682305.880000003</v>
      </c>
    </row>
    <row r="79" spans="1:23" ht="9.75" thickBot="1" x14ac:dyDescent="0.2"/>
    <row r="80" spans="1:23" ht="25.9" customHeight="1" x14ac:dyDescent="0.15">
      <c r="A80" s="185" t="s">
        <v>2</v>
      </c>
      <c r="B80" s="186" t="s">
        <v>3</v>
      </c>
      <c r="C80" s="186" t="s">
        <v>5</v>
      </c>
      <c r="D80" s="245" t="s">
        <v>4</v>
      </c>
      <c r="E80" s="246"/>
      <c r="F80" s="186" t="s">
        <v>6</v>
      </c>
      <c r="G80" s="191" t="s">
        <v>140</v>
      </c>
      <c r="H80" s="185" t="s">
        <v>149</v>
      </c>
      <c r="I80" s="187" t="s">
        <v>79</v>
      </c>
      <c r="J80" s="193" t="s">
        <v>7</v>
      </c>
      <c r="K80" s="163"/>
      <c r="M80" s="135" t="s">
        <v>84</v>
      </c>
      <c r="N80" s="134" t="s">
        <v>76</v>
      </c>
      <c r="O80" s="136" t="s">
        <v>11</v>
      </c>
      <c r="Q80" s="135" t="s">
        <v>86</v>
      </c>
      <c r="R80" s="134" t="s">
        <v>76</v>
      </c>
      <c r="S80" s="136" t="s">
        <v>11</v>
      </c>
      <c r="U80" s="135" t="s">
        <v>86</v>
      </c>
      <c r="V80" s="134" t="s">
        <v>76</v>
      </c>
      <c r="W80" s="136" t="s">
        <v>11</v>
      </c>
    </row>
    <row r="81" spans="1:23" ht="18.75" thickBot="1" x14ac:dyDescent="0.2">
      <c r="A81" s="147" t="s">
        <v>136</v>
      </c>
      <c r="B81" s="128">
        <v>780446.96</v>
      </c>
      <c r="C81" s="129">
        <v>1</v>
      </c>
      <c r="D81" s="129" t="s">
        <v>60</v>
      </c>
      <c r="E81" s="129">
        <v>41</v>
      </c>
      <c r="F81" s="128">
        <v>19035</v>
      </c>
      <c r="G81" s="192">
        <f>+M81+Q81</f>
        <v>29</v>
      </c>
      <c r="H81" s="197">
        <f>+B81-N81-R81</f>
        <v>228431.95999999996</v>
      </c>
      <c r="I81" s="198">
        <f>+E81-M81-Q81</f>
        <v>12</v>
      </c>
      <c r="J81" s="194" t="s">
        <v>102</v>
      </c>
      <c r="K81" s="181"/>
      <c r="M81" s="137">
        <v>13</v>
      </c>
      <c r="N81" s="130">
        <f>+M81*F81</f>
        <v>247455</v>
      </c>
      <c r="O81" s="143" t="s">
        <v>97</v>
      </c>
      <c r="Q81" s="137">
        <v>16</v>
      </c>
      <c r="R81" s="130">
        <f>+Q81*F81</f>
        <v>304560</v>
      </c>
      <c r="S81" s="143" t="s">
        <v>97</v>
      </c>
      <c r="U81" s="137"/>
      <c r="V81" s="130"/>
      <c r="W81" s="143" t="s">
        <v>97</v>
      </c>
    </row>
    <row r="82" spans="1:23" ht="18.75" thickBot="1" x14ac:dyDescent="0.2">
      <c r="A82" s="147" t="s">
        <v>137</v>
      </c>
      <c r="B82" s="128">
        <v>4779235.49</v>
      </c>
      <c r="C82" s="129">
        <v>1</v>
      </c>
      <c r="D82" s="129" t="s">
        <v>63</v>
      </c>
      <c r="E82" s="129">
        <v>132</v>
      </c>
      <c r="F82" s="128">
        <v>36206</v>
      </c>
      <c r="G82" s="192">
        <f>+M82+Q82</f>
        <v>0</v>
      </c>
      <c r="H82" s="200">
        <f>+B82-N82-R82</f>
        <v>4779235.49</v>
      </c>
      <c r="I82" s="201">
        <f>+E82-M82-Q82</f>
        <v>132</v>
      </c>
      <c r="J82" s="194" t="s">
        <v>102</v>
      </c>
      <c r="K82" s="181"/>
      <c r="M82" s="137">
        <v>0</v>
      </c>
      <c r="N82" s="130">
        <f>+M82*F82</f>
        <v>0</v>
      </c>
      <c r="O82" s="138" t="s">
        <v>103</v>
      </c>
      <c r="Q82" s="137">
        <v>0</v>
      </c>
      <c r="R82" s="130">
        <f>+Q82*F82</f>
        <v>0</v>
      </c>
      <c r="S82" s="138" t="s">
        <v>103</v>
      </c>
      <c r="U82" s="137"/>
      <c r="V82" s="130"/>
      <c r="W82" s="138" t="s">
        <v>103</v>
      </c>
    </row>
    <row r="83" spans="1:23" ht="27.6" customHeight="1" thickBot="1" x14ac:dyDescent="0.2">
      <c r="A83" s="151" t="s">
        <v>78</v>
      </c>
      <c r="B83" s="152">
        <f>SUM(B80:B82)</f>
        <v>5559682.4500000002</v>
      </c>
      <c r="C83" s="153"/>
      <c r="D83" s="153"/>
      <c r="E83" s="153"/>
      <c r="F83" s="153"/>
      <c r="G83" s="153"/>
      <c r="H83" s="189"/>
      <c r="I83" s="189"/>
      <c r="J83" s="154"/>
      <c r="K83" s="165"/>
      <c r="M83" s="225"/>
      <c r="N83" s="226">
        <f>SUM(N81:N82)</f>
        <v>247455</v>
      </c>
      <c r="O83" s="227"/>
      <c r="Q83" s="155"/>
      <c r="R83" s="156">
        <f>SUM(R81:R82)</f>
        <v>304560</v>
      </c>
      <c r="S83" s="157"/>
      <c r="U83" s="155"/>
      <c r="V83" s="156">
        <f>SUM(V81:V82)</f>
        <v>0</v>
      </c>
      <c r="W83" s="157"/>
    </row>
    <row r="85" spans="1:23" x14ac:dyDescent="0.15">
      <c r="R85" s="132">
        <f>+R83+R72+R59+R46+R35+R22</f>
        <v>75883408</v>
      </c>
      <c r="V85" s="132">
        <f>+V83+V72+V59+V46+V35+V22</f>
        <v>63589430</v>
      </c>
    </row>
    <row r="86" spans="1:23" x14ac:dyDescent="0.15">
      <c r="R86" s="132"/>
      <c r="V86" s="132"/>
    </row>
    <row r="87" spans="1:23" x14ac:dyDescent="0.15">
      <c r="A87" s="202" t="s">
        <v>146</v>
      </c>
      <c r="B87" s="203">
        <f>+B83</f>
        <v>5559682.4500000002</v>
      </c>
      <c r="R87" s="132"/>
      <c r="V87" s="132"/>
    </row>
    <row r="88" spans="1:23" x14ac:dyDescent="0.15">
      <c r="A88" s="202" t="s">
        <v>147</v>
      </c>
      <c r="B88" s="203">
        <f>+N83+R83</f>
        <v>552015</v>
      </c>
      <c r="R88" s="132"/>
      <c r="V88" s="132"/>
    </row>
    <row r="89" spans="1:23" x14ac:dyDescent="0.15">
      <c r="A89" s="202" t="s">
        <v>148</v>
      </c>
      <c r="B89" s="204">
        <f>+B88/B87</f>
        <v>9.9288944101474708E-2</v>
      </c>
      <c r="R89" s="132"/>
      <c r="V89" s="132"/>
    </row>
    <row r="90" spans="1:23" x14ac:dyDescent="0.15">
      <c r="R90" s="132"/>
      <c r="V90" s="132"/>
    </row>
    <row r="91" spans="1:23" x14ac:dyDescent="0.15">
      <c r="R91" s="132"/>
      <c r="V91" s="132"/>
    </row>
    <row r="92" spans="1:23" x14ac:dyDescent="0.15">
      <c r="R92" s="132"/>
      <c r="V92" s="132"/>
    </row>
    <row r="93" spans="1:23" x14ac:dyDescent="0.15">
      <c r="R93" s="132"/>
      <c r="V93" s="132"/>
    </row>
    <row r="94" spans="1:23" x14ac:dyDescent="0.15">
      <c r="R94" s="132"/>
      <c r="V94" s="132"/>
    </row>
    <row r="95" spans="1:23" x14ac:dyDescent="0.15">
      <c r="R95" s="132"/>
      <c r="V95" s="132"/>
    </row>
    <row r="96" spans="1:23" x14ac:dyDescent="0.15">
      <c r="R96" s="132"/>
      <c r="V96" s="132"/>
    </row>
    <row r="97" spans="1:14" x14ac:dyDescent="0.15">
      <c r="A97" s="126" t="s">
        <v>117</v>
      </c>
      <c r="B97" s="180">
        <f>+B22+B35+B46+B59+B72+B83</f>
        <v>676395469.61000001</v>
      </c>
      <c r="M97" s="168" t="s">
        <v>109</v>
      </c>
      <c r="N97" s="169">
        <f>+N83+N72+N59+N46+N35+N22</f>
        <v>86313382</v>
      </c>
    </row>
    <row r="98" spans="1:14" x14ac:dyDescent="0.15">
      <c r="B98" s="180"/>
      <c r="N98" s="131"/>
    </row>
    <row r="99" spans="1:14" x14ac:dyDescent="0.15">
      <c r="A99" s="126" t="s">
        <v>116</v>
      </c>
      <c r="B99" s="180">
        <v>676395470</v>
      </c>
      <c r="M99" s="168" t="s">
        <v>108</v>
      </c>
      <c r="N99" s="169">
        <v>86010871</v>
      </c>
    </row>
    <row r="100" spans="1:14" x14ac:dyDescent="0.15">
      <c r="B100" s="180"/>
      <c r="N100" s="131"/>
    </row>
    <row r="101" spans="1:14" x14ac:dyDescent="0.15">
      <c r="A101" s="126" t="s">
        <v>110</v>
      </c>
      <c r="B101" s="180">
        <f>+B97-B99</f>
        <v>-0.38999998569488525</v>
      </c>
      <c r="M101" s="170" t="s">
        <v>110</v>
      </c>
      <c r="N101" s="171">
        <f>+N99-N97</f>
        <v>-302511</v>
      </c>
    </row>
  </sheetData>
  <mergeCells count="6">
    <mergeCell ref="D80:E80"/>
    <mergeCell ref="D16:E16"/>
    <mergeCell ref="D30:E30"/>
    <mergeCell ref="D42:E42"/>
    <mergeCell ref="D54:E54"/>
    <mergeCell ref="D69:E69"/>
  </mergeCells>
  <pageMargins left="0.7" right="0.7" top="0.75" bottom="0.75" header="0.3" footer="0.3"/>
  <ignoredErrors>
    <ignoredError sqref="I44" formula="1"/>
  </ignoredErrors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AR49"/>
  <sheetViews>
    <sheetView zoomScale="74" zoomScaleNormal="70" workbookViewId="0">
      <pane ySplit="3" topLeftCell="A4" activePane="bottomLeft" state="frozen"/>
      <selection pane="bottomLeft" activeCell="C6" sqref="C6"/>
    </sheetView>
  </sheetViews>
  <sheetFormatPr baseColWidth="10" defaultColWidth="11.42578125" defaultRowHeight="15" x14ac:dyDescent="0.25"/>
  <cols>
    <col min="1" max="1" width="11.42578125" style="89"/>
    <col min="2" max="2" width="17.28515625" style="89" customWidth="1"/>
    <col min="3" max="3" width="67.7109375" style="89" customWidth="1"/>
    <col min="4" max="4" width="76.42578125" style="89" customWidth="1"/>
    <col min="5" max="5" width="21.140625" style="89" bestFit="1" customWidth="1"/>
    <col min="6" max="6" width="24.7109375" style="89" bestFit="1" customWidth="1"/>
    <col min="7" max="7" width="21.7109375" style="89" bestFit="1" customWidth="1"/>
    <col min="8" max="8" width="19.140625" style="89" bestFit="1" customWidth="1"/>
    <col min="9" max="9" width="18.28515625" style="91" customWidth="1"/>
    <col min="10" max="40" width="11.42578125" style="91"/>
    <col min="41" max="41" width="21.5703125" style="91" bestFit="1" customWidth="1"/>
    <col min="42" max="42" width="20" style="91" bestFit="1" customWidth="1"/>
    <col min="43" max="43" width="19.7109375" style="91" bestFit="1" customWidth="1"/>
    <col min="44" max="44" width="42" style="91" customWidth="1"/>
    <col min="45" max="16384" width="11.42578125" style="89"/>
  </cols>
  <sheetData>
    <row r="2" spans="1:44" ht="15.75" thickBot="1" x14ac:dyDescent="0.3"/>
    <row r="3" spans="1:44" s="1" customFormat="1" ht="30" x14ac:dyDescent="0.25">
      <c r="A3" s="93" t="s">
        <v>0</v>
      </c>
      <c r="B3" s="112"/>
      <c r="C3" s="94" t="s">
        <v>1</v>
      </c>
      <c r="D3" s="94" t="s">
        <v>2</v>
      </c>
      <c r="E3" s="94" t="s">
        <v>3</v>
      </c>
      <c r="F3" s="94" t="s">
        <v>4</v>
      </c>
      <c r="G3" s="94" t="s">
        <v>5</v>
      </c>
      <c r="H3" s="94" t="s">
        <v>6</v>
      </c>
      <c r="I3" s="94" t="s">
        <v>7</v>
      </c>
      <c r="J3" s="94">
        <v>1</v>
      </c>
      <c r="K3" s="94">
        <f>+J3+1</f>
        <v>2</v>
      </c>
      <c r="L3" s="94">
        <f t="shared" ref="L3:AM3" si="0">+K3+1</f>
        <v>3</v>
      </c>
      <c r="M3" s="94">
        <f t="shared" si="0"/>
        <v>4</v>
      </c>
      <c r="N3" s="94">
        <f t="shared" si="0"/>
        <v>5</v>
      </c>
      <c r="O3" s="94">
        <f t="shared" si="0"/>
        <v>6</v>
      </c>
      <c r="P3" s="94">
        <f t="shared" si="0"/>
        <v>7</v>
      </c>
      <c r="Q3" s="94">
        <f t="shared" si="0"/>
        <v>8</v>
      </c>
      <c r="R3" s="94">
        <f t="shared" si="0"/>
        <v>9</v>
      </c>
      <c r="S3" s="94">
        <f t="shared" si="0"/>
        <v>10</v>
      </c>
      <c r="T3" s="94">
        <f t="shared" si="0"/>
        <v>11</v>
      </c>
      <c r="U3" s="94">
        <f t="shared" si="0"/>
        <v>12</v>
      </c>
      <c r="V3" s="94">
        <f t="shared" si="0"/>
        <v>13</v>
      </c>
      <c r="W3" s="94">
        <f t="shared" si="0"/>
        <v>14</v>
      </c>
      <c r="X3" s="94">
        <f t="shared" si="0"/>
        <v>15</v>
      </c>
      <c r="Y3" s="94">
        <f t="shared" si="0"/>
        <v>16</v>
      </c>
      <c r="Z3" s="94">
        <f t="shared" si="0"/>
        <v>17</v>
      </c>
      <c r="AA3" s="94">
        <f t="shared" si="0"/>
        <v>18</v>
      </c>
      <c r="AB3" s="94">
        <f t="shared" si="0"/>
        <v>19</v>
      </c>
      <c r="AC3" s="94">
        <f t="shared" si="0"/>
        <v>20</v>
      </c>
      <c r="AD3" s="94">
        <f t="shared" si="0"/>
        <v>21</v>
      </c>
      <c r="AE3" s="94">
        <f t="shared" si="0"/>
        <v>22</v>
      </c>
      <c r="AF3" s="94">
        <f t="shared" si="0"/>
        <v>23</v>
      </c>
      <c r="AG3" s="94">
        <f t="shared" si="0"/>
        <v>24</v>
      </c>
      <c r="AH3" s="94">
        <f t="shared" si="0"/>
        <v>25</v>
      </c>
      <c r="AI3" s="94">
        <f t="shared" si="0"/>
        <v>26</v>
      </c>
      <c r="AJ3" s="94">
        <f t="shared" si="0"/>
        <v>27</v>
      </c>
      <c r="AK3" s="94">
        <f t="shared" si="0"/>
        <v>28</v>
      </c>
      <c r="AL3" s="94">
        <f t="shared" si="0"/>
        <v>29</v>
      </c>
      <c r="AM3" s="94">
        <f t="shared" si="0"/>
        <v>30</v>
      </c>
      <c r="AN3" s="94">
        <v>31</v>
      </c>
      <c r="AO3" s="94" t="s">
        <v>8</v>
      </c>
      <c r="AP3" s="94" t="s">
        <v>9</v>
      </c>
      <c r="AQ3" s="94" t="s">
        <v>10</v>
      </c>
      <c r="AR3" s="95" t="s">
        <v>11</v>
      </c>
    </row>
    <row r="4" spans="1:44" s="1" customFormat="1" ht="67.5" hidden="1" customHeight="1" x14ac:dyDescent="0.25">
      <c r="A4" s="96">
        <v>1</v>
      </c>
      <c r="B4" s="113"/>
      <c r="C4" s="3" t="s">
        <v>12</v>
      </c>
      <c r="D4" s="4" t="s">
        <v>13</v>
      </c>
      <c r="E4" s="5">
        <v>46282249.880000003</v>
      </c>
      <c r="F4" s="5" t="s">
        <v>14</v>
      </c>
      <c r="G4" s="2">
        <v>1</v>
      </c>
      <c r="H4" s="5">
        <f>+E4/10</f>
        <v>4628224.9879999999</v>
      </c>
      <c r="I4" s="6" t="s">
        <v>66</v>
      </c>
      <c r="J4" s="6" t="s">
        <v>15</v>
      </c>
      <c r="K4" s="6" t="s">
        <v>15</v>
      </c>
      <c r="L4" s="6" t="s">
        <v>15</v>
      </c>
      <c r="M4" s="6">
        <v>1</v>
      </c>
      <c r="N4" s="6">
        <v>1</v>
      </c>
      <c r="O4" s="6">
        <v>1</v>
      </c>
      <c r="P4" s="6">
        <v>1</v>
      </c>
      <c r="Q4" s="6">
        <v>1</v>
      </c>
      <c r="R4" s="6">
        <v>1</v>
      </c>
      <c r="S4" s="6">
        <v>1</v>
      </c>
      <c r="T4" s="6">
        <v>1</v>
      </c>
      <c r="U4" s="6">
        <v>1</v>
      </c>
      <c r="V4" s="6">
        <v>1</v>
      </c>
      <c r="W4" s="6">
        <v>1</v>
      </c>
      <c r="X4" s="6">
        <v>1</v>
      </c>
      <c r="Y4" s="6">
        <v>1</v>
      </c>
      <c r="Z4" s="6">
        <v>1</v>
      </c>
      <c r="AA4" s="6">
        <v>1</v>
      </c>
      <c r="AB4" s="6">
        <v>1</v>
      </c>
      <c r="AC4" s="6">
        <v>1</v>
      </c>
      <c r="AD4" s="6">
        <v>1</v>
      </c>
      <c r="AE4" s="6">
        <v>1</v>
      </c>
      <c r="AF4" s="6">
        <v>1</v>
      </c>
      <c r="AG4" s="6">
        <v>1</v>
      </c>
      <c r="AH4" s="6">
        <v>1</v>
      </c>
      <c r="AI4" s="6">
        <v>1</v>
      </c>
      <c r="AJ4" s="6">
        <v>1</v>
      </c>
      <c r="AK4" s="6">
        <v>1</v>
      </c>
      <c r="AL4" s="6">
        <v>1</v>
      </c>
      <c r="AM4" s="6">
        <v>1</v>
      </c>
      <c r="AN4" s="6">
        <v>1</v>
      </c>
      <c r="AO4" s="6">
        <v>1</v>
      </c>
      <c r="AP4" s="7">
        <f>+H4</f>
        <v>4628224.9879999999</v>
      </c>
      <c r="AQ4" s="6" t="s">
        <v>16</v>
      </c>
      <c r="AR4" s="97" t="s">
        <v>17</v>
      </c>
    </row>
    <row r="5" spans="1:44" s="1" customFormat="1" ht="67.5" customHeight="1" x14ac:dyDescent="0.25">
      <c r="A5" s="96">
        <v>2</v>
      </c>
      <c r="B5" s="113" t="s">
        <v>74</v>
      </c>
      <c r="C5" s="3" t="s">
        <v>18</v>
      </c>
      <c r="D5" s="4" t="s">
        <v>19</v>
      </c>
      <c r="E5" s="5">
        <v>6132525.6900000004</v>
      </c>
      <c r="F5" s="2" t="s">
        <v>20</v>
      </c>
      <c r="G5" s="2"/>
      <c r="H5" s="5">
        <f>+E5/150</f>
        <v>40883.5046</v>
      </c>
      <c r="I5" s="6" t="s">
        <v>67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7"/>
      <c r="AQ5" s="6"/>
      <c r="AR5" s="97"/>
    </row>
    <row r="6" spans="1:44" s="1" customFormat="1" ht="67.5" customHeight="1" x14ac:dyDescent="0.25">
      <c r="A6" s="96">
        <v>3</v>
      </c>
      <c r="B6" s="113" t="s">
        <v>75</v>
      </c>
      <c r="C6" s="3" t="s">
        <v>21</v>
      </c>
      <c r="D6" s="4" t="s">
        <v>22</v>
      </c>
      <c r="E6" s="5">
        <v>2108533.2000000002</v>
      </c>
      <c r="F6" s="2" t="s">
        <v>23</v>
      </c>
      <c r="G6" s="2"/>
      <c r="H6" s="5">
        <f>+E6/200</f>
        <v>10542.666000000001</v>
      </c>
      <c r="I6" s="6" t="s">
        <v>67</v>
      </c>
      <c r="J6" s="6">
        <v>2</v>
      </c>
      <c r="K6" s="6">
        <v>5</v>
      </c>
      <c r="L6" s="6">
        <v>5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f>+SUM(J6:AM6)</f>
        <v>12</v>
      </c>
      <c r="AP6" s="7">
        <f>+SUM(J6:AM6)*H6</f>
        <v>126511.99200000001</v>
      </c>
      <c r="AQ6" s="6" t="e">
        <f>+F6-AO6</f>
        <v>#VALUE!</v>
      </c>
      <c r="AR6" s="97"/>
    </row>
    <row r="7" spans="1:44" s="1" customFormat="1" ht="67.5" customHeight="1" x14ac:dyDescent="0.25">
      <c r="A7" s="96">
        <f>+A6+1</f>
        <v>4</v>
      </c>
      <c r="B7" s="113" t="s">
        <v>74</v>
      </c>
      <c r="C7" s="3" t="s">
        <v>12</v>
      </c>
      <c r="D7" s="4" t="s">
        <v>24</v>
      </c>
      <c r="E7" s="5">
        <v>46282249.880000003</v>
      </c>
      <c r="F7" s="5" t="s">
        <v>14</v>
      </c>
      <c r="G7" s="2">
        <v>1</v>
      </c>
      <c r="H7" s="5">
        <f>+E7/10</f>
        <v>4628224.9879999999</v>
      </c>
      <c r="I7" s="6" t="s">
        <v>67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7"/>
      <c r="AQ7" s="6"/>
      <c r="AR7" s="97"/>
    </row>
    <row r="8" spans="1:44" s="1" customFormat="1" ht="67.5" hidden="1" customHeight="1" x14ac:dyDescent="0.25">
      <c r="A8" s="96">
        <f t="shared" ref="A8:A44" si="1">+A7+1</f>
        <v>5</v>
      </c>
      <c r="B8" s="113"/>
      <c r="C8" s="3" t="s">
        <v>25</v>
      </c>
      <c r="D8" s="4" t="s">
        <v>26</v>
      </c>
      <c r="E8" s="5">
        <v>10656504</v>
      </c>
      <c r="F8" s="2" t="s">
        <v>27</v>
      </c>
      <c r="G8" s="2"/>
      <c r="H8" s="5">
        <f>+E8/180</f>
        <v>59202.8</v>
      </c>
      <c r="I8" s="6" t="s">
        <v>66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7"/>
      <c r="AQ8" s="6"/>
      <c r="AR8" s="97"/>
    </row>
    <row r="9" spans="1:44" s="1" customFormat="1" ht="67.5" hidden="1" customHeight="1" x14ac:dyDescent="0.25">
      <c r="A9" s="96">
        <f t="shared" si="1"/>
        <v>6</v>
      </c>
      <c r="B9" s="113"/>
      <c r="C9" s="3" t="s">
        <v>12</v>
      </c>
      <c r="D9" s="4" t="s">
        <v>13</v>
      </c>
      <c r="E9" s="5">
        <v>46282249.880000003</v>
      </c>
      <c r="F9" s="5" t="s">
        <v>14</v>
      </c>
      <c r="G9" s="2">
        <v>1</v>
      </c>
      <c r="H9" s="5">
        <f>+E9/10</f>
        <v>4628224.9879999999</v>
      </c>
      <c r="I9" s="6" t="s">
        <v>65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7"/>
      <c r="AQ9" s="6"/>
      <c r="AR9" s="97"/>
    </row>
    <row r="10" spans="1:44" s="1" customFormat="1" ht="67.5" hidden="1" customHeight="1" x14ac:dyDescent="0.25">
      <c r="A10" s="96">
        <f t="shared" si="1"/>
        <v>7</v>
      </c>
      <c r="B10" s="113"/>
      <c r="C10" s="3" t="s">
        <v>28</v>
      </c>
      <c r="D10" s="4" t="s">
        <v>29</v>
      </c>
      <c r="E10" s="5">
        <v>3842427.5</v>
      </c>
      <c r="F10" s="2" t="s">
        <v>23</v>
      </c>
      <c r="G10" s="2"/>
      <c r="H10" s="5">
        <f>+E10/200</f>
        <v>19212.137500000001</v>
      </c>
      <c r="I10" s="6" t="s">
        <v>65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7"/>
      <c r="AQ10" s="6"/>
      <c r="AR10" s="97"/>
    </row>
    <row r="11" spans="1:44" s="1" customFormat="1" ht="67.5" hidden="1" customHeight="1" x14ac:dyDescent="0.25">
      <c r="A11" s="96">
        <f t="shared" si="1"/>
        <v>8</v>
      </c>
      <c r="B11" s="113"/>
      <c r="C11" s="3" t="s">
        <v>30</v>
      </c>
      <c r="D11" s="4" t="s">
        <v>31</v>
      </c>
      <c r="E11" s="5">
        <v>7068557.0700000003</v>
      </c>
      <c r="F11" s="2" t="s">
        <v>32</v>
      </c>
      <c r="G11" s="2"/>
      <c r="H11" s="5">
        <f>+E11/20</f>
        <v>353427.85350000003</v>
      </c>
      <c r="I11" s="6" t="s">
        <v>65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7"/>
      <c r="AQ11" s="6"/>
      <c r="AR11" s="97"/>
    </row>
    <row r="12" spans="1:44" s="1" customFormat="1" ht="67.5" hidden="1" customHeight="1" x14ac:dyDescent="0.25">
      <c r="A12" s="96">
        <f t="shared" si="1"/>
        <v>9</v>
      </c>
      <c r="B12" s="113"/>
      <c r="C12" s="3" t="s">
        <v>33</v>
      </c>
      <c r="D12" s="4" t="s">
        <v>34</v>
      </c>
      <c r="E12" s="5">
        <v>3679515.41</v>
      </c>
      <c r="F12" s="2" t="s">
        <v>35</v>
      </c>
      <c r="G12" s="2"/>
      <c r="H12" s="5">
        <f>+E12/90</f>
        <v>40883.504555555555</v>
      </c>
      <c r="I12" s="6" t="s">
        <v>65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7"/>
      <c r="AQ12" s="6"/>
      <c r="AR12" s="97"/>
    </row>
    <row r="13" spans="1:44" s="1" customFormat="1" ht="67.5" hidden="1" customHeight="1" thickBot="1" x14ac:dyDescent="0.3">
      <c r="A13" s="98">
        <f t="shared" si="1"/>
        <v>10</v>
      </c>
      <c r="B13" s="114"/>
      <c r="C13" s="9" t="s">
        <v>36</v>
      </c>
      <c r="D13" s="10" t="s">
        <v>37</v>
      </c>
      <c r="E13" s="11">
        <v>59740062.75</v>
      </c>
      <c r="F13" s="11" t="s">
        <v>14</v>
      </c>
      <c r="G13" s="8">
        <v>1</v>
      </c>
      <c r="H13" s="11">
        <f>+E13/10</f>
        <v>5974006.2750000004</v>
      </c>
      <c r="I13" s="12" t="s">
        <v>64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3"/>
      <c r="AQ13" s="12"/>
      <c r="AR13" s="99"/>
    </row>
    <row r="14" spans="1:44" s="1" customFormat="1" ht="67.5" hidden="1" customHeight="1" x14ac:dyDescent="0.25">
      <c r="A14" s="14">
        <f t="shared" si="1"/>
        <v>11</v>
      </c>
      <c r="B14" s="115"/>
      <c r="C14" s="15" t="s">
        <v>38</v>
      </c>
      <c r="D14" s="110" t="s">
        <v>39</v>
      </c>
      <c r="E14" s="111">
        <f>79807040.41*2</f>
        <v>159614080.81999999</v>
      </c>
      <c r="F14" s="111" t="s">
        <v>14</v>
      </c>
      <c r="G14" s="18">
        <v>2</v>
      </c>
      <c r="H14" s="17">
        <f>+(E14/10)</f>
        <v>15961408.081999999</v>
      </c>
      <c r="I14" s="19" t="s">
        <v>64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9"/>
      <c r="AR14" s="21"/>
    </row>
    <row r="15" spans="1:44" s="29" customFormat="1" ht="36" hidden="1" x14ac:dyDescent="0.25">
      <c r="A15" s="22">
        <v>11.1</v>
      </c>
      <c r="B15" s="116"/>
      <c r="C15" s="23" t="s">
        <v>38</v>
      </c>
      <c r="D15" s="24" t="s">
        <v>39</v>
      </c>
      <c r="E15" s="25">
        <f>79807040.41</f>
        <v>79807040.409999996</v>
      </c>
      <c r="F15" s="25" t="s">
        <v>14</v>
      </c>
      <c r="G15" s="26">
        <v>1</v>
      </c>
      <c r="H15" s="25">
        <f>+(E15/10)</f>
        <v>7980704.0409999993</v>
      </c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7"/>
      <c r="AQ15" s="26"/>
      <c r="AR15" s="28"/>
    </row>
    <row r="16" spans="1:44" s="29" customFormat="1" ht="36.75" hidden="1" thickBot="1" x14ac:dyDescent="0.3">
      <c r="A16" s="30">
        <v>11.2</v>
      </c>
      <c r="B16" s="117"/>
      <c r="C16" s="31" t="s">
        <v>38</v>
      </c>
      <c r="D16" s="32" t="s">
        <v>39</v>
      </c>
      <c r="E16" s="33">
        <f>79807040.41</f>
        <v>79807040.409999996</v>
      </c>
      <c r="F16" s="33" t="s">
        <v>14</v>
      </c>
      <c r="G16" s="34">
        <v>1</v>
      </c>
      <c r="H16" s="33">
        <f>+(E16/10)</f>
        <v>7980704.0409999993</v>
      </c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5"/>
      <c r="AQ16" s="34"/>
      <c r="AR16" s="36"/>
    </row>
    <row r="17" spans="1:44" s="1" customFormat="1" ht="67.5" hidden="1" customHeight="1" x14ac:dyDescent="0.25">
      <c r="A17" s="100">
        <f>+A14+1</f>
        <v>12</v>
      </c>
      <c r="B17" s="118"/>
      <c r="C17" s="38" t="s">
        <v>40</v>
      </c>
      <c r="D17" s="39" t="s">
        <v>41</v>
      </c>
      <c r="E17" s="40">
        <v>623187.35</v>
      </c>
      <c r="F17" s="37" t="s">
        <v>42</v>
      </c>
      <c r="G17" s="37"/>
      <c r="H17" s="40">
        <f>+E17/70</f>
        <v>8902.6764285714289</v>
      </c>
      <c r="I17" s="41" t="s">
        <v>64</v>
      </c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2"/>
      <c r="AQ17" s="41"/>
      <c r="AR17" s="101"/>
    </row>
    <row r="18" spans="1:44" s="1" customFormat="1" ht="67.5" hidden="1" customHeight="1" x14ac:dyDescent="0.25">
      <c r="A18" s="98">
        <f t="shared" si="1"/>
        <v>13</v>
      </c>
      <c r="B18" s="114"/>
      <c r="C18" s="9" t="s">
        <v>43</v>
      </c>
      <c r="D18" s="10" t="s">
        <v>70</v>
      </c>
      <c r="E18" s="11">
        <v>4217066.4000000004</v>
      </c>
      <c r="F18" s="8" t="s">
        <v>44</v>
      </c>
      <c r="G18" s="8"/>
      <c r="H18" s="11">
        <f>+E18/400</f>
        <v>10542.666000000001</v>
      </c>
      <c r="I18" s="12" t="s">
        <v>64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3"/>
      <c r="AQ18" s="12"/>
      <c r="AR18" s="99"/>
    </row>
    <row r="19" spans="1:44" s="1" customFormat="1" ht="83.25" hidden="1" customHeight="1" thickBot="1" x14ac:dyDescent="0.3">
      <c r="A19" s="14">
        <f t="shared" si="1"/>
        <v>14</v>
      </c>
      <c r="B19" s="115" t="s">
        <v>73</v>
      </c>
      <c r="C19" s="15" t="s">
        <v>45</v>
      </c>
      <c r="D19" s="16" t="s">
        <v>46</v>
      </c>
      <c r="E19" s="17">
        <f>37025799.9*6</f>
        <v>222154799.39999998</v>
      </c>
      <c r="F19" s="18" t="s">
        <v>14</v>
      </c>
      <c r="G19" s="18">
        <v>6</v>
      </c>
      <c r="H19" s="17">
        <f>+E19/10</f>
        <v>22215479.939999998</v>
      </c>
      <c r="I19" s="19" t="s">
        <v>68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20"/>
      <c r="AQ19" s="19"/>
      <c r="AR19" s="21"/>
    </row>
    <row r="20" spans="1:44" s="29" customFormat="1" ht="36" hidden="1" x14ac:dyDescent="0.25">
      <c r="A20" s="22">
        <v>14.1</v>
      </c>
      <c r="B20" s="116"/>
      <c r="C20" s="23" t="s">
        <v>45</v>
      </c>
      <c r="D20" s="24" t="s">
        <v>46</v>
      </c>
      <c r="E20" s="25">
        <f>37025799.9</f>
        <v>37025799.899999999</v>
      </c>
      <c r="F20" s="26" t="s">
        <v>14</v>
      </c>
      <c r="G20" s="26">
        <v>1</v>
      </c>
      <c r="H20" s="25">
        <f t="shared" ref="H20:H25" si="2">+E20/10</f>
        <v>3702579.9899999998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7"/>
      <c r="AQ20" s="26"/>
      <c r="AR20" s="28"/>
    </row>
    <row r="21" spans="1:44" s="29" customFormat="1" ht="36" hidden="1" x14ac:dyDescent="0.25">
      <c r="A21" s="22">
        <v>14.2</v>
      </c>
      <c r="B21" s="116"/>
      <c r="C21" s="23" t="s">
        <v>45</v>
      </c>
      <c r="D21" s="24" t="s">
        <v>46</v>
      </c>
      <c r="E21" s="25">
        <f t="shared" ref="E21:E24" si="3">37025799.9</f>
        <v>37025799.899999999</v>
      </c>
      <c r="F21" s="26" t="s">
        <v>14</v>
      </c>
      <c r="G21" s="26">
        <v>1</v>
      </c>
      <c r="H21" s="25">
        <f t="shared" si="2"/>
        <v>3702579.9899999998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7"/>
      <c r="AQ21" s="26"/>
      <c r="AR21" s="28"/>
    </row>
    <row r="22" spans="1:44" s="29" customFormat="1" ht="36" hidden="1" x14ac:dyDescent="0.25">
      <c r="A22" s="22">
        <v>14.3</v>
      </c>
      <c r="B22" s="116"/>
      <c r="C22" s="23" t="s">
        <v>45</v>
      </c>
      <c r="D22" s="24" t="s">
        <v>46</v>
      </c>
      <c r="E22" s="25">
        <f t="shared" si="3"/>
        <v>37025799.899999999</v>
      </c>
      <c r="F22" s="26" t="s">
        <v>14</v>
      </c>
      <c r="G22" s="26">
        <v>1</v>
      </c>
      <c r="H22" s="25">
        <f t="shared" si="2"/>
        <v>3702579.9899999998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7"/>
      <c r="AQ22" s="26"/>
      <c r="AR22" s="28"/>
    </row>
    <row r="23" spans="1:44" s="29" customFormat="1" ht="36" hidden="1" x14ac:dyDescent="0.25">
      <c r="A23" s="22">
        <v>14.4</v>
      </c>
      <c r="B23" s="116"/>
      <c r="C23" s="23" t="s">
        <v>45</v>
      </c>
      <c r="D23" s="24" t="s">
        <v>46</v>
      </c>
      <c r="E23" s="25">
        <f t="shared" si="3"/>
        <v>37025799.899999999</v>
      </c>
      <c r="F23" s="26" t="s">
        <v>14</v>
      </c>
      <c r="G23" s="26">
        <v>1</v>
      </c>
      <c r="H23" s="25">
        <f t="shared" si="2"/>
        <v>3702579.9899999998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7"/>
      <c r="AQ23" s="26"/>
      <c r="AR23" s="28"/>
    </row>
    <row r="24" spans="1:44" s="29" customFormat="1" ht="36" hidden="1" x14ac:dyDescent="0.25">
      <c r="A24" s="22">
        <v>14.5</v>
      </c>
      <c r="B24" s="116"/>
      <c r="C24" s="23" t="s">
        <v>45</v>
      </c>
      <c r="D24" s="24" t="s">
        <v>46</v>
      </c>
      <c r="E24" s="25">
        <f t="shared" si="3"/>
        <v>37025799.899999999</v>
      </c>
      <c r="F24" s="26" t="s">
        <v>14</v>
      </c>
      <c r="G24" s="26">
        <v>1</v>
      </c>
      <c r="H24" s="25">
        <f t="shared" si="2"/>
        <v>3702579.9899999998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7"/>
      <c r="AQ24" s="26"/>
      <c r="AR24" s="28"/>
    </row>
    <row r="25" spans="1:44" s="29" customFormat="1" ht="36.75" hidden="1" thickBot="1" x14ac:dyDescent="0.3">
      <c r="A25" s="30">
        <v>14.6</v>
      </c>
      <c r="B25" s="117"/>
      <c r="C25" s="31" t="s">
        <v>45</v>
      </c>
      <c r="D25" s="32" t="s">
        <v>46</v>
      </c>
      <c r="E25" s="33">
        <f>37025799.9</f>
        <v>37025799.899999999</v>
      </c>
      <c r="F25" s="34" t="s">
        <v>14</v>
      </c>
      <c r="G25" s="34">
        <v>1</v>
      </c>
      <c r="H25" s="33">
        <f t="shared" si="2"/>
        <v>3702579.9899999998</v>
      </c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5"/>
      <c r="AQ25" s="34"/>
      <c r="AR25" s="36"/>
    </row>
    <row r="26" spans="1:44" s="1" customFormat="1" ht="89.25" hidden="1" customHeight="1" thickBot="1" x14ac:dyDescent="0.3">
      <c r="A26" s="14">
        <f>+A19+1</f>
        <v>15</v>
      </c>
      <c r="B26" s="113" t="s">
        <v>74</v>
      </c>
      <c r="C26" s="15" t="s">
        <v>47</v>
      </c>
      <c r="D26" s="16" t="s">
        <v>48</v>
      </c>
      <c r="E26" s="17">
        <f>8861646.01*3</f>
        <v>26584938.030000001</v>
      </c>
      <c r="F26" s="18" t="s">
        <v>49</v>
      </c>
      <c r="G26" s="18">
        <v>3</v>
      </c>
      <c r="H26" s="17">
        <f>+E26/41/3</f>
        <v>216137.7075609756</v>
      </c>
      <c r="I26" s="19" t="s">
        <v>68</v>
      </c>
      <c r="J26" s="20">
        <f>229492-H26</f>
        <v>13354.292439024401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20"/>
      <c r="AQ26" s="19"/>
      <c r="AR26" s="21"/>
    </row>
    <row r="27" spans="1:44" s="50" customFormat="1" ht="33.75" hidden="1" x14ac:dyDescent="0.25">
      <c r="A27" s="43">
        <f>+A20+1</f>
        <v>15.1</v>
      </c>
      <c r="B27" s="119"/>
      <c r="C27" s="44" t="s">
        <v>47</v>
      </c>
      <c r="D27" s="45" t="s">
        <v>48</v>
      </c>
      <c r="E27" s="46">
        <f>8861646.01</f>
        <v>8861646.0099999998</v>
      </c>
      <c r="F27" s="47" t="s">
        <v>49</v>
      </c>
      <c r="G27" s="47">
        <v>1</v>
      </c>
      <c r="H27" s="46">
        <f>+E27/41</f>
        <v>216137.7075609756</v>
      </c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8"/>
      <c r="AQ27" s="47"/>
      <c r="AR27" s="49"/>
    </row>
    <row r="28" spans="1:44" s="50" customFormat="1" ht="33.75" hidden="1" x14ac:dyDescent="0.25">
      <c r="A28" s="43">
        <f>+A21+1</f>
        <v>15.2</v>
      </c>
      <c r="B28" s="119"/>
      <c r="C28" s="44" t="s">
        <v>47</v>
      </c>
      <c r="D28" s="45" t="s">
        <v>48</v>
      </c>
      <c r="E28" s="46">
        <f>8861646.01</f>
        <v>8861646.0099999998</v>
      </c>
      <c r="F28" s="47" t="s">
        <v>49</v>
      </c>
      <c r="G28" s="47">
        <v>1</v>
      </c>
      <c r="H28" s="46">
        <f>+E28/41</f>
        <v>216137.7075609756</v>
      </c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8"/>
      <c r="AQ28" s="47"/>
      <c r="AR28" s="49"/>
    </row>
    <row r="29" spans="1:44" s="50" customFormat="1" ht="34.5" hidden="1" thickBot="1" x14ac:dyDescent="0.3">
      <c r="A29" s="51">
        <f>+A22+1</f>
        <v>15.3</v>
      </c>
      <c r="B29" s="120"/>
      <c r="C29" s="52" t="s">
        <v>47</v>
      </c>
      <c r="D29" s="53" t="s">
        <v>48</v>
      </c>
      <c r="E29" s="54">
        <f>8861646.01*1</f>
        <v>8861646.0099999998</v>
      </c>
      <c r="F29" s="55" t="s">
        <v>49</v>
      </c>
      <c r="G29" s="55">
        <v>1</v>
      </c>
      <c r="H29" s="46">
        <f>+E29/41</f>
        <v>216137.7075609756</v>
      </c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6"/>
      <c r="AQ29" s="55"/>
      <c r="AR29" s="57"/>
    </row>
    <row r="30" spans="1:44" s="1" customFormat="1" ht="90" hidden="1" customHeight="1" thickBot="1" x14ac:dyDescent="0.3">
      <c r="A30" s="14">
        <f>+A26+1</f>
        <v>16</v>
      </c>
      <c r="B30" s="115" t="s">
        <v>73</v>
      </c>
      <c r="C30" s="15" t="s">
        <v>50</v>
      </c>
      <c r="D30" s="125" t="s">
        <v>51</v>
      </c>
      <c r="E30" s="17">
        <f>8871396.61*2</f>
        <v>17742793.219999999</v>
      </c>
      <c r="F30" s="18" t="s">
        <v>52</v>
      </c>
      <c r="G30" s="18">
        <v>2</v>
      </c>
      <c r="H30" s="17">
        <f>+E30/444</f>
        <v>39961.245990990989</v>
      </c>
      <c r="I30" s="19" t="s">
        <v>68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20"/>
      <c r="AQ30" s="19"/>
      <c r="AR30" s="21"/>
    </row>
    <row r="31" spans="1:44" s="66" customFormat="1" ht="67.5" hidden="1" customHeight="1" x14ac:dyDescent="0.25">
      <c r="A31" s="58">
        <f>+A27+1</f>
        <v>16.100000000000001</v>
      </c>
      <c r="B31" s="121"/>
      <c r="C31" s="59" t="s">
        <v>50</v>
      </c>
      <c r="D31" s="60" t="s">
        <v>51</v>
      </c>
      <c r="E31" s="61">
        <f>8871396.61</f>
        <v>8871396.6099999994</v>
      </c>
      <c r="F31" s="62" t="s">
        <v>52</v>
      </c>
      <c r="G31" s="62">
        <v>1</v>
      </c>
      <c r="H31" s="61">
        <f>+E31/444</f>
        <v>19980.622995495494</v>
      </c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4"/>
      <c r="AQ31" s="63"/>
      <c r="AR31" s="65"/>
    </row>
    <row r="32" spans="1:44" s="66" customFormat="1" ht="67.5" hidden="1" customHeight="1" thickBot="1" x14ac:dyDescent="0.3">
      <c r="A32" s="67">
        <f>+A28+1</f>
        <v>16.2</v>
      </c>
      <c r="B32" s="122"/>
      <c r="C32" s="68" t="s">
        <v>50</v>
      </c>
      <c r="D32" s="69" t="s">
        <v>51</v>
      </c>
      <c r="E32" s="70">
        <f>8871396.61</f>
        <v>8871396.6099999994</v>
      </c>
      <c r="F32" s="71" t="s">
        <v>52</v>
      </c>
      <c r="G32" s="71">
        <v>1</v>
      </c>
      <c r="H32" s="70">
        <f>+E32/444</f>
        <v>19980.622995495494</v>
      </c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3"/>
      <c r="AQ32" s="72"/>
      <c r="AR32" s="74"/>
    </row>
    <row r="33" spans="1:44" s="1" customFormat="1" ht="67.5" hidden="1" customHeight="1" thickBot="1" x14ac:dyDescent="0.3">
      <c r="A33" s="14">
        <f>+A30+1</f>
        <v>17</v>
      </c>
      <c r="B33" s="115" t="s">
        <v>71</v>
      </c>
      <c r="C33" s="15" t="s">
        <v>53</v>
      </c>
      <c r="D33" s="125" t="s">
        <v>54</v>
      </c>
      <c r="E33" s="17">
        <f>860982.57*4</f>
        <v>3443930.28</v>
      </c>
      <c r="F33" s="18" t="s">
        <v>42</v>
      </c>
      <c r="G33" s="18">
        <v>4</v>
      </c>
      <c r="H33" s="17">
        <f>+E33/70</f>
        <v>49199.003999999994</v>
      </c>
      <c r="I33" s="19" t="s">
        <v>68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20"/>
      <c r="AQ33" s="19"/>
      <c r="AR33" s="21"/>
    </row>
    <row r="34" spans="1:44" s="29" customFormat="1" ht="36" hidden="1" x14ac:dyDescent="0.25">
      <c r="A34" s="75">
        <f t="shared" ref="A34:A35" si="4">+A31+1</f>
        <v>17.100000000000001</v>
      </c>
      <c r="B34" s="123"/>
      <c r="C34" s="76" t="s">
        <v>53</v>
      </c>
      <c r="D34" s="77" t="s">
        <v>54</v>
      </c>
      <c r="E34" s="78">
        <f>860982.57</f>
        <v>860982.57</v>
      </c>
      <c r="F34" s="79" t="s">
        <v>42</v>
      </c>
      <c r="G34" s="79">
        <v>4</v>
      </c>
      <c r="H34" s="78">
        <f t="shared" ref="H34:H37" si="5">860982.57/70</f>
        <v>12299.750999999998</v>
      </c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80"/>
      <c r="AQ34" s="79"/>
      <c r="AR34" s="81"/>
    </row>
    <row r="35" spans="1:44" s="29" customFormat="1" ht="36" hidden="1" x14ac:dyDescent="0.25">
      <c r="A35" s="75">
        <f t="shared" si="4"/>
        <v>17.2</v>
      </c>
      <c r="B35" s="123"/>
      <c r="C35" s="76" t="s">
        <v>53</v>
      </c>
      <c r="D35" s="77" t="s">
        <v>54</v>
      </c>
      <c r="E35" s="78">
        <f>860982.57</f>
        <v>860982.57</v>
      </c>
      <c r="F35" s="79" t="s">
        <v>42</v>
      </c>
      <c r="G35" s="79">
        <v>4</v>
      </c>
      <c r="H35" s="78">
        <f t="shared" si="5"/>
        <v>12299.750999999998</v>
      </c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80"/>
      <c r="AQ35" s="79"/>
      <c r="AR35" s="81"/>
    </row>
    <row r="36" spans="1:44" s="29" customFormat="1" ht="36" hidden="1" x14ac:dyDescent="0.25">
      <c r="A36" s="75">
        <v>17.3</v>
      </c>
      <c r="B36" s="123"/>
      <c r="C36" s="76" t="s">
        <v>53</v>
      </c>
      <c r="D36" s="77" t="s">
        <v>54</v>
      </c>
      <c r="E36" s="78">
        <f>860982.57</f>
        <v>860982.57</v>
      </c>
      <c r="F36" s="79" t="s">
        <v>42</v>
      </c>
      <c r="G36" s="79">
        <v>4</v>
      </c>
      <c r="H36" s="78">
        <f t="shared" si="5"/>
        <v>12299.750999999998</v>
      </c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80"/>
      <c r="AQ36" s="79"/>
      <c r="AR36" s="81"/>
    </row>
    <row r="37" spans="1:44" s="29" customFormat="1" ht="36.75" hidden="1" thickBot="1" x14ac:dyDescent="0.3">
      <c r="A37" s="82">
        <v>17.399999999999999</v>
      </c>
      <c r="B37" s="124"/>
      <c r="C37" s="83" t="s">
        <v>53</v>
      </c>
      <c r="D37" s="84" t="s">
        <v>54</v>
      </c>
      <c r="E37" s="85">
        <f>860982.57</f>
        <v>860982.57</v>
      </c>
      <c r="F37" s="86" t="s">
        <v>42</v>
      </c>
      <c r="G37" s="86">
        <v>4</v>
      </c>
      <c r="H37" s="85">
        <f t="shared" si="5"/>
        <v>12299.750999999998</v>
      </c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7"/>
      <c r="AQ37" s="86"/>
      <c r="AR37" s="88"/>
    </row>
    <row r="38" spans="1:44" s="1" customFormat="1" ht="67.5" hidden="1" customHeight="1" x14ac:dyDescent="0.25">
      <c r="A38" s="14">
        <f>+A33+1</f>
        <v>18</v>
      </c>
      <c r="B38" s="115" t="s">
        <v>72</v>
      </c>
      <c r="C38" s="15" t="s">
        <v>55</v>
      </c>
      <c r="D38" s="125" t="s">
        <v>56</v>
      </c>
      <c r="E38" s="17">
        <f>1095029.2*4</f>
        <v>4380116.8</v>
      </c>
      <c r="F38" s="18" t="s">
        <v>57</v>
      </c>
      <c r="G38" s="18">
        <v>4</v>
      </c>
      <c r="H38" s="17">
        <f>+E38/82</f>
        <v>53416.058536585362</v>
      </c>
      <c r="I38" s="19" t="s">
        <v>68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20"/>
      <c r="AQ38" s="19"/>
      <c r="AR38" s="21"/>
    </row>
    <row r="39" spans="1:44" s="50" customFormat="1" ht="33.75" hidden="1" x14ac:dyDescent="0.25">
      <c r="A39" s="43">
        <f t="shared" ref="A39:A42" si="6">+A34+1</f>
        <v>18.100000000000001</v>
      </c>
      <c r="B39" s="119"/>
      <c r="C39" s="44" t="s">
        <v>55</v>
      </c>
      <c r="D39" s="45" t="s">
        <v>56</v>
      </c>
      <c r="E39" s="46">
        <f>1095029.2</f>
        <v>1095029.2</v>
      </c>
      <c r="F39" s="47" t="s">
        <v>57</v>
      </c>
      <c r="G39" s="47">
        <v>4</v>
      </c>
      <c r="H39" s="46">
        <f t="shared" ref="H39:H42" si="7">1095029.2/82</f>
        <v>13354.014634146341</v>
      </c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8"/>
      <c r="AQ39" s="47"/>
      <c r="AR39" s="49"/>
    </row>
    <row r="40" spans="1:44" s="50" customFormat="1" ht="33.75" hidden="1" x14ac:dyDescent="0.25">
      <c r="A40" s="43">
        <f t="shared" si="6"/>
        <v>18.2</v>
      </c>
      <c r="B40" s="119"/>
      <c r="C40" s="44" t="s">
        <v>55</v>
      </c>
      <c r="D40" s="45" t="s">
        <v>56</v>
      </c>
      <c r="E40" s="46">
        <f>1095029.2</f>
        <v>1095029.2</v>
      </c>
      <c r="F40" s="47" t="s">
        <v>57</v>
      </c>
      <c r="G40" s="47">
        <v>4</v>
      </c>
      <c r="H40" s="46">
        <f t="shared" si="7"/>
        <v>13354.014634146341</v>
      </c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8"/>
      <c r="AQ40" s="47"/>
      <c r="AR40" s="49"/>
    </row>
    <row r="41" spans="1:44" s="50" customFormat="1" ht="33.75" hidden="1" x14ac:dyDescent="0.25">
      <c r="A41" s="43">
        <f t="shared" si="6"/>
        <v>18.3</v>
      </c>
      <c r="B41" s="119"/>
      <c r="C41" s="44" t="s">
        <v>55</v>
      </c>
      <c r="D41" s="45" t="s">
        <v>56</v>
      </c>
      <c r="E41" s="46">
        <f>1095029.2</f>
        <v>1095029.2</v>
      </c>
      <c r="F41" s="47" t="s">
        <v>57</v>
      </c>
      <c r="G41" s="47">
        <v>4</v>
      </c>
      <c r="H41" s="46">
        <f t="shared" si="7"/>
        <v>13354.014634146341</v>
      </c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8"/>
      <c r="AQ41" s="47"/>
      <c r="AR41" s="49"/>
    </row>
    <row r="42" spans="1:44" s="50" customFormat="1" ht="34.5" hidden="1" thickBot="1" x14ac:dyDescent="0.3">
      <c r="A42" s="51">
        <f t="shared" si="6"/>
        <v>18.399999999999999</v>
      </c>
      <c r="B42" s="120"/>
      <c r="C42" s="52" t="s">
        <v>55</v>
      </c>
      <c r="D42" s="53" t="s">
        <v>56</v>
      </c>
      <c r="E42" s="54">
        <f>1095029.2</f>
        <v>1095029.2</v>
      </c>
      <c r="F42" s="55" t="s">
        <v>57</v>
      </c>
      <c r="G42" s="55">
        <v>4</v>
      </c>
      <c r="H42" s="54">
        <f t="shared" si="7"/>
        <v>13354.014634146341</v>
      </c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6"/>
      <c r="AQ42" s="55"/>
      <c r="AR42" s="57"/>
    </row>
    <row r="43" spans="1:44" s="1" customFormat="1" ht="67.5" hidden="1" customHeight="1" x14ac:dyDescent="0.25">
      <c r="A43" s="100">
        <f>+A38+1</f>
        <v>19</v>
      </c>
      <c r="B43" s="118" t="s">
        <v>74</v>
      </c>
      <c r="C43" s="38" t="s">
        <v>58</v>
      </c>
      <c r="D43" s="39" t="s">
        <v>59</v>
      </c>
      <c r="E43" s="40">
        <v>780446.96</v>
      </c>
      <c r="F43" s="37" t="s">
        <v>60</v>
      </c>
      <c r="G43" s="37">
        <v>1</v>
      </c>
      <c r="H43" s="40">
        <f>+E43/41</f>
        <v>19035.291707317072</v>
      </c>
      <c r="I43" s="41" t="s">
        <v>69</v>
      </c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2"/>
      <c r="AQ43" s="41"/>
      <c r="AR43" s="101"/>
    </row>
    <row r="44" spans="1:44" s="1" customFormat="1" ht="67.5" hidden="1" customHeight="1" thickBot="1" x14ac:dyDescent="0.3">
      <c r="A44" s="102">
        <f t="shared" si="1"/>
        <v>20</v>
      </c>
      <c r="B44" s="118" t="s">
        <v>74</v>
      </c>
      <c r="C44" s="103" t="s">
        <v>61</v>
      </c>
      <c r="D44" s="104" t="s">
        <v>62</v>
      </c>
      <c r="E44" s="105">
        <v>4779235.49</v>
      </c>
      <c r="F44" s="106" t="s">
        <v>63</v>
      </c>
      <c r="G44" s="106">
        <v>1</v>
      </c>
      <c r="H44" s="105">
        <f>+E44/132</f>
        <v>36206.329469696968</v>
      </c>
      <c r="I44" s="107" t="s">
        <v>69</v>
      </c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8"/>
      <c r="AQ44" s="107"/>
      <c r="AR44" s="109"/>
    </row>
    <row r="45" spans="1:44" hidden="1" x14ac:dyDescent="0.25">
      <c r="E45" s="90">
        <f>+E4+E5+E6+E7+E8+E9+E10+E11+E12+E13+E14+E17+E18+E19+E26+E30+E33+E38+E43+E44</f>
        <v>676395470.00999999</v>
      </c>
    </row>
    <row r="49" spans="5:5" x14ac:dyDescent="0.25">
      <c r="E49" s="92"/>
    </row>
  </sheetData>
  <autoFilter ref="A3:AR45">
    <filterColumn colId="8">
      <filters>
        <filter val="Enfoque Diferecial"/>
      </filters>
    </filterColumn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T53"/>
  <sheetViews>
    <sheetView tabSelected="1" topLeftCell="M1" zoomScale="130" zoomScaleNormal="130" workbookViewId="0">
      <selection activeCell="Q4" sqref="Q4"/>
    </sheetView>
  </sheetViews>
  <sheetFormatPr baseColWidth="10" defaultColWidth="17.5703125" defaultRowHeight="9" x14ac:dyDescent="0.15"/>
  <cols>
    <col min="1" max="1" width="44.42578125" style="126" customWidth="1"/>
    <col min="2" max="2" width="14.42578125" style="126" customWidth="1"/>
    <col min="3" max="3" width="11.5703125" style="126" bestFit="1" customWidth="1"/>
    <col min="4" max="5" width="16.140625" style="126" customWidth="1"/>
    <col min="6" max="9" width="17.5703125" style="126"/>
    <col min="10" max="10" width="9.7109375" style="175" customWidth="1"/>
    <col min="11" max="11" width="16.5703125" style="127" customWidth="1"/>
    <col min="12" max="12" width="19.85546875" style="127" bestFit="1" customWidth="1"/>
    <col min="13" max="13" width="27.140625" style="127" customWidth="1"/>
    <col min="14" max="14" width="3.5703125" style="127" customWidth="1"/>
    <col min="15" max="16" width="17.5703125" style="127"/>
    <col min="17" max="17" width="26.7109375" style="127" customWidth="1"/>
    <col min="18" max="18" width="22.140625" style="127" customWidth="1"/>
    <col min="19" max="19" width="17.5703125" style="235"/>
    <col min="20" max="16384" width="17.5703125" style="127"/>
  </cols>
  <sheetData>
    <row r="2" spans="1:19" ht="9.75" thickBot="1" x14ac:dyDescent="0.2"/>
    <row r="3" spans="1:19" ht="46.5" customHeight="1" x14ac:dyDescent="0.15">
      <c r="A3" s="144" t="s">
        <v>2</v>
      </c>
      <c r="B3" s="145" t="s">
        <v>3</v>
      </c>
      <c r="C3" s="145" t="s">
        <v>5</v>
      </c>
      <c r="D3" s="249" t="s">
        <v>4</v>
      </c>
      <c r="E3" s="250"/>
      <c r="F3" s="145" t="s">
        <v>6</v>
      </c>
      <c r="G3" s="145" t="s">
        <v>80</v>
      </c>
      <c r="H3" s="145" t="s">
        <v>79</v>
      </c>
      <c r="I3" s="146" t="s">
        <v>7</v>
      </c>
      <c r="K3" s="135" t="s">
        <v>84</v>
      </c>
      <c r="L3" s="134" t="s">
        <v>76</v>
      </c>
      <c r="M3" s="136" t="s">
        <v>11</v>
      </c>
      <c r="O3" s="135" t="s">
        <v>86</v>
      </c>
      <c r="P3" s="134" t="s">
        <v>76</v>
      </c>
      <c r="Q3" s="136" t="s">
        <v>11</v>
      </c>
    </row>
    <row r="4" spans="1:19" ht="49.9" customHeight="1" x14ac:dyDescent="0.15">
      <c r="A4" s="147" t="s">
        <v>46</v>
      </c>
      <c r="B4" s="128">
        <v>222154799</v>
      </c>
      <c r="C4" s="129">
        <v>6</v>
      </c>
      <c r="D4" s="129" t="s">
        <v>77</v>
      </c>
      <c r="E4" s="129">
        <v>8</v>
      </c>
      <c r="F4" s="183">
        <v>4628224</v>
      </c>
      <c r="G4" s="158">
        <f>+B4-L4-P4</f>
        <v>166616111</v>
      </c>
      <c r="H4" s="159">
        <v>6</v>
      </c>
      <c r="I4" s="140" t="s">
        <v>68</v>
      </c>
      <c r="K4" s="137">
        <v>1</v>
      </c>
      <c r="L4" s="130">
        <f>+F4*6</f>
        <v>27769344</v>
      </c>
      <c r="M4" s="138" t="s">
        <v>88</v>
      </c>
      <c r="O4" s="240">
        <v>1</v>
      </c>
      <c r="P4" s="241">
        <f>+F4*6</f>
        <v>27769344</v>
      </c>
      <c r="Q4" s="242" t="s">
        <v>88</v>
      </c>
    </row>
    <row r="5" spans="1:19" ht="60" customHeight="1" x14ac:dyDescent="0.15">
      <c r="A5" s="147" t="s">
        <v>48</v>
      </c>
      <c r="B5" s="128">
        <v>26584938.030000001</v>
      </c>
      <c r="C5" s="129">
        <v>3</v>
      </c>
      <c r="D5" s="129" t="s">
        <v>81</v>
      </c>
      <c r="E5" s="129">
        <v>123</v>
      </c>
      <c r="F5" s="128">
        <v>216138</v>
      </c>
      <c r="G5" s="158">
        <f>+B5-L5-P5</f>
        <v>17291004.030000001</v>
      </c>
      <c r="H5" s="159">
        <f>+E5-K5-O5</f>
        <v>80</v>
      </c>
      <c r="I5" s="140" t="s">
        <v>68</v>
      </c>
      <c r="K5" s="139">
        <v>21</v>
      </c>
      <c r="L5" s="130">
        <f t="shared" ref="L5:L8" si="0">+F5*K5</f>
        <v>4538898</v>
      </c>
      <c r="M5" s="140" t="s">
        <v>87</v>
      </c>
      <c r="N5" s="132"/>
      <c r="O5" s="139">
        <v>22</v>
      </c>
      <c r="P5" s="130">
        <f>+O5*F5</f>
        <v>4755036</v>
      </c>
      <c r="Q5" s="140" t="s">
        <v>87</v>
      </c>
    </row>
    <row r="6" spans="1:19" ht="63.6" customHeight="1" x14ac:dyDescent="0.15">
      <c r="A6" s="147" t="s">
        <v>51</v>
      </c>
      <c r="B6" s="128">
        <v>17742793.219999999</v>
      </c>
      <c r="C6" s="129">
        <v>2</v>
      </c>
      <c r="D6" s="129" t="s">
        <v>85</v>
      </c>
      <c r="E6" s="129">
        <v>888</v>
      </c>
      <c r="F6" s="128">
        <v>19981</v>
      </c>
      <c r="G6" s="158">
        <f>+B6-L6-P6</f>
        <v>6333642.2199999988</v>
      </c>
      <c r="H6" s="159">
        <f t="shared" ref="H6:H8" si="1">+E6-K6-O6</f>
        <v>317</v>
      </c>
      <c r="I6" s="140" t="s">
        <v>68</v>
      </c>
      <c r="J6" s="176"/>
      <c r="K6" s="137">
        <f>116+242+101</f>
        <v>459</v>
      </c>
      <c r="L6" s="130">
        <f t="shared" si="0"/>
        <v>9171279</v>
      </c>
      <c r="M6" s="140" t="s">
        <v>106</v>
      </c>
      <c r="N6" s="132"/>
      <c r="O6" s="172">
        <f>29+74+9</f>
        <v>112</v>
      </c>
      <c r="P6" s="173">
        <f t="shared" ref="P6:P8" si="2">+O6*F6</f>
        <v>2237872</v>
      </c>
      <c r="Q6" s="174" t="s">
        <v>107</v>
      </c>
      <c r="R6" s="233" t="s">
        <v>157</v>
      </c>
    </row>
    <row r="7" spans="1:19" ht="57.6" customHeight="1" x14ac:dyDescent="0.15">
      <c r="A7" s="147" t="s">
        <v>54</v>
      </c>
      <c r="B7" s="128">
        <v>3443930.28</v>
      </c>
      <c r="C7" s="129">
        <v>4</v>
      </c>
      <c r="D7" s="129" t="s">
        <v>82</v>
      </c>
      <c r="E7" s="129">
        <v>280</v>
      </c>
      <c r="F7" s="128">
        <v>12299</v>
      </c>
      <c r="G7" s="158">
        <f>+B7-L7-P7</f>
        <v>-553244.7200000002</v>
      </c>
      <c r="H7" s="160">
        <f t="shared" si="1"/>
        <v>-45</v>
      </c>
      <c r="I7" s="162" t="s">
        <v>68</v>
      </c>
      <c r="K7" s="137">
        <v>242</v>
      </c>
      <c r="L7" s="130">
        <f t="shared" si="0"/>
        <v>2976358</v>
      </c>
      <c r="M7" s="140" t="s">
        <v>99</v>
      </c>
      <c r="O7" s="172">
        <f>74+9</f>
        <v>83</v>
      </c>
      <c r="P7" s="173">
        <f>+O7*F7</f>
        <v>1020817</v>
      </c>
      <c r="Q7" s="174" t="s">
        <v>113</v>
      </c>
      <c r="R7" s="233" t="s">
        <v>158</v>
      </c>
    </row>
    <row r="8" spans="1:19" ht="65.45" customHeight="1" thickBot="1" x14ac:dyDescent="0.2">
      <c r="A8" s="148" t="s">
        <v>56</v>
      </c>
      <c r="B8" s="149">
        <v>4380116.8</v>
      </c>
      <c r="C8" s="150">
        <v>4</v>
      </c>
      <c r="D8" s="150" t="s">
        <v>83</v>
      </c>
      <c r="E8" s="150">
        <v>328</v>
      </c>
      <c r="F8" s="149">
        <v>13354</v>
      </c>
      <c r="G8" s="158">
        <f>+B8-L8-P8</f>
        <v>2336954.7999999998</v>
      </c>
      <c r="H8" s="159">
        <f t="shared" si="1"/>
        <v>175</v>
      </c>
      <c r="I8" s="143" t="s">
        <v>68</v>
      </c>
      <c r="J8" s="176"/>
      <c r="K8" s="141">
        <f>101+21</f>
        <v>122</v>
      </c>
      <c r="L8" s="142">
        <f t="shared" si="0"/>
        <v>1629188</v>
      </c>
      <c r="M8" s="143" t="s">
        <v>112</v>
      </c>
      <c r="O8" s="141">
        <f>9+22</f>
        <v>31</v>
      </c>
      <c r="P8" s="142">
        <f t="shared" si="2"/>
        <v>413974</v>
      </c>
      <c r="Q8" s="143" t="s">
        <v>111</v>
      </c>
    </row>
    <row r="9" spans="1:19" ht="24.6" customHeight="1" thickBot="1" x14ac:dyDescent="0.2">
      <c r="A9" s="151" t="s">
        <v>78</v>
      </c>
      <c r="B9" s="152">
        <f>SUM(B4:B8)</f>
        <v>274306577.32999998</v>
      </c>
      <c r="C9" s="153"/>
      <c r="D9" s="153"/>
      <c r="E9" s="153"/>
      <c r="F9" s="153"/>
      <c r="G9" s="153"/>
      <c r="H9" s="153"/>
      <c r="I9" s="154"/>
      <c r="K9" s="155"/>
      <c r="L9" s="156">
        <f>SUM(L4:L8)</f>
        <v>46085067</v>
      </c>
      <c r="M9" s="157"/>
      <c r="O9" s="155"/>
      <c r="P9" s="156">
        <f>SUM(P4:P8)</f>
        <v>36197043</v>
      </c>
      <c r="Q9" s="157"/>
      <c r="R9" s="234">
        <f>+'[1]ELIMINACION DE VIOLENCIA'!$G$116</f>
        <v>36228792.497666776</v>
      </c>
      <c r="S9" s="236">
        <f>+R9-P9</f>
        <v>31749.49766677618</v>
      </c>
    </row>
    <row r="10" spans="1:19" ht="9.75" thickBot="1" x14ac:dyDescent="0.2"/>
    <row r="11" spans="1:19" ht="46.5" customHeight="1" x14ac:dyDescent="0.15">
      <c r="A11" s="144" t="s">
        <v>2</v>
      </c>
      <c r="B11" s="145" t="s">
        <v>3</v>
      </c>
      <c r="C11" s="145" t="s">
        <v>5</v>
      </c>
      <c r="D11" s="249" t="s">
        <v>4</v>
      </c>
      <c r="E11" s="250"/>
      <c r="F11" s="145" t="s">
        <v>6</v>
      </c>
      <c r="G11" s="145" t="s">
        <v>80</v>
      </c>
      <c r="H11" s="145" t="s">
        <v>79</v>
      </c>
      <c r="I11" s="146" t="s">
        <v>7</v>
      </c>
      <c r="K11" s="135" t="s">
        <v>84</v>
      </c>
      <c r="L11" s="134" t="s">
        <v>76</v>
      </c>
      <c r="M11" s="136" t="s">
        <v>11</v>
      </c>
      <c r="O11" s="135" t="s">
        <v>86</v>
      </c>
      <c r="P11" s="134" t="s">
        <v>76</v>
      </c>
      <c r="Q11" s="136" t="s">
        <v>11</v>
      </c>
    </row>
    <row r="12" spans="1:19" ht="40.9" customHeight="1" x14ac:dyDescent="0.15">
      <c r="A12" s="147" t="s">
        <v>37</v>
      </c>
      <c r="B12" s="128">
        <v>59740062.75</v>
      </c>
      <c r="C12" s="129">
        <v>1</v>
      </c>
      <c r="D12" s="129" t="s">
        <v>14</v>
      </c>
      <c r="E12" s="129">
        <v>10</v>
      </c>
      <c r="F12" s="128">
        <v>5974006</v>
      </c>
      <c r="G12" s="158">
        <f>+B12-L12-P12</f>
        <v>47792050.75</v>
      </c>
      <c r="H12" s="159">
        <v>8</v>
      </c>
      <c r="I12" s="140" t="s">
        <v>90</v>
      </c>
      <c r="K12" s="137">
        <v>1</v>
      </c>
      <c r="L12" s="130">
        <f>+F12*K12</f>
        <v>5974006</v>
      </c>
      <c r="M12" s="138" t="s">
        <v>91</v>
      </c>
      <c r="O12" s="240">
        <v>1</v>
      </c>
      <c r="P12" s="241">
        <f>+F12*O12</f>
        <v>5974006</v>
      </c>
      <c r="Q12" s="242" t="s">
        <v>91</v>
      </c>
    </row>
    <row r="13" spans="1:19" ht="27" x14ac:dyDescent="0.15">
      <c r="A13" s="147" t="s">
        <v>39</v>
      </c>
      <c r="B13" s="128">
        <v>159614080.81999999</v>
      </c>
      <c r="C13" s="129">
        <v>2</v>
      </c>
      <c r="D13" s="129" t="s">
        <v>14</v>
      </c>
      <c r="E13" s="129">
        <v>10</v>
      </c>
      <c r="F13" s="128">
        <v>7980704</v>
      </c>
      <c r="G13" s="158">
        <f>+B13-L13-P13</f>
        <v>127691264.81999999</v>
      </c>
      <c r="H13" s="159">
        <v>8</v>
      </c>
      <c r="I13" s="140" t="s">
        <v>90</v>
      </c>
      <c r="K13" s="139">
        <v>2</v>
      </c>
      <c r="L13" s="130">
        <f t="shared" ref="L13:L14" si="3">+F13*K13</f>
        <v>15961408</v>
      </c>
      <c r="M13" s="138" t="s">
        <v>92</v>
      </c>
      <c r="N13" s="132"/>
      <c r="O13" s="243">
        <v>2</v>
      </c>
      <c r="P13" s="241">
        <f t="shared" ref="P13:P14" si="4">+O13*F13</f>
        <v>15961408</v>
      </c>
      <c r="Q13" s="242" t="s">
        <v>92</v>
      </c>
    </row>
    <row r="14" spans="1:19" ht="27" x14ac:dyDescent="0.15">
      <c r="A14" s="147" t="s">
        <v>41</v>
      </c>
      <c r="B14" s="128">
        <v>623187.35</v>
      </c>
      <c r="C14" s="129">
        <v>1</v>
      </c>
      <c r="D14" s="129" t="s">
        <v>42</v>
      </c>
      <c r="E14" s="129">
        <v>70</v>
      </c>
      <c r="F14" s="128">
        <v>8903</v>
      </c>
      <c r="G14" s="158">
        <f>+B14-L14-P14</f>
        <v>623187.35</v>
      </c>
      <c r="H14" s="159">
        <f t="shared" ref="H14" si="5">+E14-K14-O14</f>
        <v>70</v>
      </c>
      <c r="I14" s="140" t="s">
        <v>90</v>
      </c>
      <c r="K14" s="137">
        <v>0</v>
      </c>
      <c r="L14" s="130">
        <f t="shared" si="3"/>
        <v>0</v>
      </c>
      <c r="M14" s="140" t="s">
        <v>95</v>
      </c>
      <c r="N14" s="132"/>
      <c r="O14" s="137">
        <v>0</v>
      </c>
      <c r="P14" s="130">
        <f t="shared" si="4"/>
        <v>0</v>
      </c>
      <c r="Q14" s="140" t="s">
        <v>95</v>
      </c>
    </row>
    <row r="15" spans="1:19" ht="27.75" thickBot="1" x14ac:dyDescent="0.2">
      <c r="A15" s="148" t="s">
        <v>89</v>
      </c>
      <c r="B15" s="149">
        <v>4217066.4000000004</v>
      </c>
      <c r="C15" s="150">
        <v>1</v>
      </c>
      <c r="D15" s="150" t="s">
        <v>44</v>
      </c>
      <c r="E15" s="150">
        <v>400</v>
      </c>
      <c r="F15" s="149">
        <v>10543</v>
      </c>
      <c r="G15" s="158">
        <f>+B15-L15-P15</f>
        <v>-1130216.5999999996</v>
      </c>
      <c r="H15" s="160">
        <f>143-K15-O15</f>
        <v>-38</v>
      </c>
      <c r="I15" s="161" t="s">
        <v>90</v>
      </c>
      <c r="J15" s="177"/>
      <c r="K15" s="141">
        <v>87</v>
      </c>
      <c r="L15" s="142">
        <f>+(K15*F15)+(K15*19000)</f>
        <v>2570241</v>
      </c>
      <c r="M15" s="143" t="s">
        <v>93</v>
      </c>
      <c r="O15" s="141">
        <v>94</v>
      </c>
      <c r="P15" s="142">
        <f>+(O15*F15)+(O15*19000)</f>
        <v>2777042</v>
      </c>
      <c r="Q15" s="143" t="s">
        <v>93</v>
      </c>
    </row>
    <row r="16" spans="1:19" ht="24.6" customHeight="1" thickBot="1" x14ac:dyDescent="0.2">
      <c r="A16" s="151" t="s">
        <v>78</v>
      </c>
      <c r="B16" s="152">
        <f>SUM(B12:B15)</f>
        <v>224194397.31999999</v>
      </c>
      <c r="C16" s="153"/>
      <c r="D16" s="153"/>
      <c r="E16" s="153"/>
      <c r="F16" s="153"/>
      <c r="G16" s="153"/>
      <c r="H16" s="153"/>
      <c r="I16" s="154"/>
      <c r="K16" s="155"/>
      <c r="L16" s="156">
        <f>SUM(L12:L15)</f>
        <v>24505655</v>
      </c>
      <c r="M16" s="157"/>
      <c r="O16" s="155"/>
      <c r="P16" s="156">
        <f>SUM(P12:P15)</f>
        <v>24712456</v>
      </c>
      <c r="Q16" s="157"/>
      <c r="R16" s="234">
        <v>24712456</v>
      </c>
      <c r="S16" s="236">
        <f>+R16-P16</f>
        <v>0</v>
      </c>
    </row>
    <row r="17" spans="1:20" ht="9.75" thickBot="1" x14ac:dyDescent="0.2"/>
    <row r="18" spans="1:20" ht="28.9" customHeight="1" x14ac:dyDescent="0.15">
      <c r="A18" s="144" t="s">
        <v>2</v>
      </c>
      <c r="B18" s="145" t="s">
        <v>3</v>
      </c>
      <c r="C18" s="145" t="s">
        <v>5</v>
      </c>
      <c r="D18" s="249" t="s">
        <v>4</v>
      </c>
      <c r="E18" s="250"/>
      <c r="F18" s="145" t="s">
        <v>6</v>
      </c>
      <c r="G18" s="145" t="s">
        <v>80</v>
      </c>
      <c r="H18" s="145" t="s">
        <v>79</v>
      </c>
      <c r="I18" s="146" t="s">
        <v>7</v>
      </c>
      <c r="K18" s="135" t="s">
        <v>84</v>
      </c>
      <c r="L18" s="134" t="s">
        <v>76</v>
      </c>
      <c r="M18" s="136" t="s">
        <v>11</v>
      </c>
      <c r="O18" s="135" t="s">
        <v>86</v>
      </c>
      <c r="P18" s="134" t="s">
        <v>76</v>
      </c>
      <c r="Q18" s="136" t="s">
        <v>11</v>
      </c>
    </row>
    <row r="19" spans="1:20" ht="27.75" thickBot="1" x14ac:dyDescent="0.2">
      <c r="A19" s="148" t="s">
        <v>19</v>
      </c>
      <c r="B19" s="149">
        <v>6132525.6900000004</v>
      </c>
      <c r="C19" s="129">
        <v>1</v>
      </c>
      <c r="D19" s="129" t="s">
        <v>20</v>
      </c>
      <c r="E19" s="129">
        <v>150</v>
      </c>
      <c r="F19" s="128">
        <v>40884</v>
      </c>
      <c r="G19" s="158">
        <f>+B19-L19-P19</f>
        <v>4497165.6900000004</v>
      </c>
      <c r="H19" s="159">
        <f>+E19-K19-O19</f>
        <v>110</v>
      </c>
      <c r="I19" s="140" t="s">
        <v>94</v>
      </c>
      <c r="J19" s="176"/>
      <c r="K19" s="137">
        <v>8</v>
      </c>
      <c r="L19" s="130">
        <f>+F19*K19</f>
        <v>327072</v>
      </c>
      <c r="M19" s="138" t="s">
        <v>98</v>
      </c>
      <c r="O19" s="137">
        <v>32</v>
      </c>
      <c r="P19" s="130">
        <f>+F19*O19</f>
        <v>1308288</v>
      </c>
      <c r="Q19" s="138" t="s">
        <v>98</v>
      </c>
    </row>
    <row r="20" spans="1:20" ht="27.75" thickBot="1" x14ac:dyDescent="0.2">
      <c r="A20" s="148" t="s">
        <v>22</v>
      </c>
      <c r="B20" s="149">
        <v>2108533.2000000002</v>
      </c>
      <c r="C20" s="129">
        <v>1</v>
      </c>
      <c r="D20" s="129" t="s">
        <v>23</v>
      </c>
      <c r="E20" s="129">
        <v>200</v>
      </c>
      <c r="F20" s="128">
        <v>10543</v>
      </c>
      <c r="G20" s="158">
        <f>+B20-L20-P20</f>
        <v>1429044.2000000002</v>
      </c>
      <c r="H20" s="159">
        <f>71-23</f>
        <v>48</v>
      </c>
      <c r="I20" s="140" t="s">
        <v>94</v>
      </c>
      <c r="J20" s="178">
        <f>+B20/29543</f>
        <v>71.371668415529911</v>
      </c>
      <c r="K20" s="139">
        <v>23</v>
      </c>
      <c r="L20" s="130">
        <f>+K20*29543</f>
        <v>679489</v>
      </c>
      <c r="M20" s="138" t="s">
        <v>105</v>
      </c>
      <c r="N20" s="132"/>
      <c r="O20" s="139">
        <v>0</v>
      </c>
      <c r="P20" s="130">
        <f t="shared" ref="P20:P21" si="6">+O20*F20</f>
        <v>0</v>
      </c>
      <c r="Q20" s="138" t="s">
        <v>105</v>
      </c>
    </row>
    <row r="21" spans="1:20" ht="27.75" thickBot="1" x14ac:dyDescent="0.2">
      <c r="A21" s="148" t="s">
        <v>24</v>
      </c>
      <c r="B21" s="216">
        <v>46282249.880000003</v>
      </c>
      <c r="C21" s="129">
        <v>1</v>
      </c>
      <c r="D21" s="129" t="s">
        <v>14</v>
      </c>
      <c r="E21" s="129">
        <v>10</v>
      </c>
      <c r="F21" s="183">
        <v>4628224</v>
      </c>
      <c r="G21" s="158">
        <f>+B21-L21-P21</f>
        <v>37025801.880000003</v>
      </c>
      <c r="H21" s="159">
        <f t="shared" ref="H21" si="7">+E21-K21-O21</f>
        <v>8</v>
      </c>
      <c r="I21" s="140" t="s">
        <v>94</v>
      </c>
      <c r="K21" s="137">
        <v>1</v>
      </c>
      <c r="L21" s="130">
        <f t="shared" ref="L21" si="8">+F21*K21</f>
        <v>4628224</v>
      </c>
      <c r="M21" s="138" t="s">
        <v>96</v>
      </c>
      <c r="N21" s="132"/>
      <c r="O21" s="240">
        <v>1</v>
      </c>
      <c r="P21" s="241">
        <f t="shared" si="6"/>
        <v>4628224</v>
      </c>
      <c r="Q21" s="242" t="s">
        <v>96</v>
      </c>
    </row>
    <row r="22" spans="1:20" ht="24" customHeight="1" thickBot="1" x14ac:dyDescent="0.2">
      <c r="A22" s="151" t="s">
        <v>78</v>
      </c>
      <c r="B22" s="152">
        <f>SUM(B19:B21)</f>
        <v>54523308.770000003</v>
      </c>
      <c r="C22" s="153"/>
      <c r="D22" s="153"/>
      <c r="E22" s="153"/>
      <c r="F22" s="153"/>
      <c r="G22" s="153"/>
      <c r="H22" s="153"/>
      <c r="I22" s="154"/>
      <c r="K22" s="155"/>
      <c r="L22" s="156">
        <f>SUM(L19:L21)</f>
        <v>5634785</v>
      </c>
      <c r="M22" s="157"/>
      <c r="O22" s="155"/>
      <c r="P22" s="156">
        <f>SUM(P19:P21)</f>
        <v>5936512</v>
      </c>
      <c r="Q22" s="157"/>
      <c r="R22" s="234">
        <v>5936512</v>
      </c>
      <c r="S22" s="236">
        <f>+R22-P22</f>
        <v>0</v>
      </c>
    </row>
    <row r="23" spans="1:20" ht="24" customHeight="1" x14ac:dyDescent="0.15">
      <c r="A23" s="163"/>
      <c r="B23" s="164"/>
      <c r="C23" s="165"/>
      <c r="D23" s="165"/>
      <c r="E23" s="165"/>
      <c r="F23" s="165"/>
      <c r="G23" s="165"/>
      <c r="H23" s="165"/>
      <c r="I23" s="165"/>
      <c r="K23" s="166"/>
      <c r="L23" s="167"/>
      <c r="M23" s="166"/>
      <c r="O23" s="166"/>
      <c r="P23" s="167"/>
      <c r="Q23" s="166"/>
    </row>
    <row r="24" spans="1:20" ht="22.15" customHeight="1" thickBot="1" x14ac:dyDescent="0.2">
      <c r="P24" s="133"/>
    </row>
    <row r="25" spans="1:20" ht="37.9" customHeight="1" x14ac:dyDescent="0.15">
      <c r="A25" s="144" t="s">
        <v>2</v>
      </c>
      <c r="B25" s="145" t="s">
        <v>3</v>
      </c>
      <c r="C25" s="145" t="s">
        <v>5</v>
      </c>
      <c r="D25" s="249" t="s">
        <v>4</v>
      </c>
      <c r="E25" s="250"/>
      <c r="F25" s="145" t="s">
        <v>6</v>
      </c>
      <c r="G25" s="145" t="s">
        <v>80</v>
      </c>
      <c r="H25" s="145" t="s">
        <v>79</v>
      </c>
      <c r="I25" s="146" t="s">
        <v>7</v>
      </c>
      <c r="K25" s="135" t="s">
        <v>84</v>
      </c>
      <c r="L25" s="134" t="s">
        <v>76</v>
      </c>
      <c r="M25" s="136" t="s">
        <v>11</v>
      </c>
      <c r="O25" s="135" t="s">
        <v>86</v>
      </c>
      <c r="P25" s="134" t="s">
        <v>76</v>
      </c>
      <c r="Q25" s="136" t="s">
        <v>11</v>
      </c>
    </row>
    <row r="26" spans="1:20" ht="43.9" customHeight="1" x14ac:dyDescent="0.15">
      <c r="A26" s="147" t="s">
        <v>13</v>
      </c>
      <c r="B26" s="183">
        <v>46282249.880000003</v>
      </c>
      <c r="C26" s="129">
        <v>1</v>
      </c>
      <c r="D26" s="129" t="s">
        <v>14</v>
      </c>
      <c r="E26" s="129">
        <v>10</v>
      </c>
      <c r="F26" s="183">
        <v>4628225</v>
      </c>
      <c r="G26" s="158">
        <f>+B26-L26-P26</f>
        <v>37025799.880000003</v>
      </c>
      <c r="H26" s="159">
        <v>2</v>
      </c>
      <c r="I26" s="140" t="s">
        <v>65</v>
      </c>
      <c r="K26" s="137">
        <v>1</v>
      </c>
      <c r="L26" s="130">
        <f>+K26*F26</f>
        <v>4628225</v>
      </c>
      <c r="M26" s="138" t="s">
        <v>96</v>
      </c>
      <c r="O26" s="240">
        <v>1</v>
      </c>
      <c r="P26" s="241">
        <f>+O26*F26</f>
        <v>4628225</v>
      </c>
      <c r="Q26" s="242" t="s">
        <v>96</v>
      </c>
    </row>
    <row r="27" spans="1:20" ht="31.15" customHeight="1" x14ac:dyDescent="0.15">
      <c r="A27" s="147" t="s">
        <v>29</v>
      </c>
      <c r="B27" s="128">
        <v>3842427.5</v>
      </c>
      <c r="C27" s="129">
        <v>1</v>
      </c>
      <c r="D27" s="129" t="s">
        <v>23</v>
      </c>
      <c r="E27" s="129">
        <v>200</v>
      </c>
      <c r="F27" s="128">
        <v>19212</v>
      </c>
      <c r="G27" s="158">
        <f>+B27-L27-P27</f>
        <v>3381339.5</v>
      </c>
      <c r="H27" s="159">
        <f t="shared" ref="H27:H28" si="9">+E27-K27-O27</f>
        <v>176</v>
      </c>
      <c r="I27" s="140" t="s">
        <v>65</v>
      </c>
      <c r="K27" s="139">
        <v>12</v>
      </c>
      <c r="L27" s="130">
        <f t="shared" ref="L27:L29" si="10">+K27*F27</f>
        <v>230544</v>
      </c>
      <c r="M27" s="138" t="s">
        <v>97</v>
      </c>
      <c r="N27" s="132"/>
      <c r="O27" s="139">
        <v>12</v>
      </c>
      <c r="P27" s="130">
        <f>+O27*F27</f>
        <v>230544</v>
      </c>
      <c r="Q27" s="138" t="s">
        <v>97</v>
      </c>
    </row>
    <row r="28" spans="1:20" ht="27" x14ac:dyDescent="0.15">
      <c r="A28" s="147" t="s">
        <v>31</v>
      </c>
      <c r="B28" s="128">
        <v>7068557.0700000003</v>
      </c>
      <c r="C28" s="129">
        <v>1</v>
      </c>
      <c r="D28" s="129" t="s">
        <v>32</v>
      </c>
      <c r="E28" s="129">
        <v>20</v>
      </c>
      <c r="F28" s="128">
        <v>353428</v>
      </c>
      <c r="G28" s="158">
        <f>+B28-L28-P28</f>
        <v>6715129.0700000003</v>
      </c>
      <c r="H28" s="159">
        <f t="shared" si="9"/>
        <v>19</v>
      </c>
      <c r="I28" s="140" t="s">
        <v>65</v>
      </c>
      <c r="K28" s="137">
        <v>1</v>
      </c>
      <c r="L28" s="130">
        <f t="shared" si="10"/>
        <v>353428</v>
      </c>
      <c r="M28" s="140" t="s">
        <v>100</v>
      </c>
      <c r="N28" s="132"/>
      <c r="O28" s="137"/>
      <c r="P28" s="130">
        <f t="shared" ref="P28" si="11">+O28*F28</f>
        <v>0</v>
      </c>
      <c r="Q28" s="140" t="s">
        <v>100</v>
      </c>
    </row>
    <row r="29" spans="1:20" ht="27.75" thickBot="1" x14ac:dyDescent="0.2">
      <c r="A29" s="148" t="s">
        <v>34</v>
      </c>
      <c r="B29" s="128">
        <v>3679515.41</v>
      </c>
      <c r="C29" s="129">
        <v>1</v>
      </c>
      <c r="D29" s="129" t="s">
        <v>35</v>
      </c>
      <c r="E29" s="129">
        <v>90</v>
      </c>
      <c r="F29" s="128">
        <v>40884</v>
      </c>
      <c r="G29" s="158">
        <f>+B29-L29-P29</f>
        <v>3515979.41</v>
      </c>
      <c r="H29" s="159">
        <f t="shared" ref="H29" si="12">+E29-K29-O29</f>
        <v>86</v>
      </c>
      <c r="I29" s="140" t="s">
        <v>65</v>
      </c>
      <c r="K29" s="141">
        <v>0</v>
      </c>
      <c r="L29" s="130">
        <f t="shared" si="10"/>
        <v>0</v>
      </c>
      <c r="M29" s="143" t="s">
        <v>98</v>
      </c>
      <c r="O29" s="141">
        <v>4</v>
      </c>
      <c r="P29" s="130">
        <f>+O29*F29</f>
        <v>163536</v>
      </c>
      <c r="Q29" s="143" t="s">
        <v>98</v>
      </c>
    </row>
    <row r="30" spans="1:20" ht="27.6" customHeight="1" thickBot="1" x14ac:dyDescent="0.2">
      <c r="A30" s="151" t="s">
        <v>78</v>
      </c>
      <c r="B30" s="152">
        <f>SUM(B27:B29)</f>
        <v>14590499.98</v>
      </c>
      <c r="C30" s="153"/>
      <c r="D30" s="153"/>
      <c r="E30" s="153"/>
      <c r="F30" s="153"/>
      <c r="G30" s="153"/>
      <c r="H30" s="153"/>
      <c r="I30" s="154"/>
      <c r="K30" s="155"/>
      <c r="L30" s="156">
        <f>SUM(L26:L29)</f>
        <v>5212197</v>
      </c>
      <c r="M30" s="157"/>
      <c r="O30" s="155"/>
      <c r="P30" s="156">
        <f>SUM(P26:P29)</f>
        <v>5022305</v>
      </c>
      <c r="Q30" s="157"/>
      <c r="R30" s="234">
        <v>5022302.0182222221</v>
      </c>
      <c r="S30" s="236">
        <f>+R30-P30</f>
        <v>-2.9817777778953314</v>
      </c>
      <c r="T30" s="132"/>
    </row>
    <row r="31" spans="1:20" ht="9.75" thickBot="1" x14ac:dyDescent="0.2"/>
    <row r="32" spans="1:20" ht="25.9" customHeight="1" x14ac:dyDescent="0.15">
      <c r="A32" s="144" t="s">
        <v>2</v>
      </c>
      <c r="B32" s="145" t="s">
        <v>3</v>
      </c>
      <c r="C32" s="145" t="s">
        <v>5</v>
      </c>
      <c r="D32" s="249" t="s">
        <v>4</v>
      </c>
      <c r="E32" s="250"/>
      <c r="F32" s="145" t="s">
        <v>6</v>
      </c>
      <c r="G32" s="145" t="s">
        <v>80</v>
      </c>
      <c r="H32" s="145" t="s">
        <v>79</v>
      </c>
      <c r="I32" s="146" t="s">
        <v>7</v>
      </c>
      <c r="K32" s="135" t="s">
        <v>84</v>
      </c>
      <c r="L32" s="134" t="s">
        <v>76</v>
      </c>
      <c r="M32" s="136" t="s">
        <v>11</v>
      </c>
      <c r="O32" s="135" t="s">
        <v>86</v>
      </c>
      <c r="P32" s="134" t="s">
        <v>76</v>
      </c>
      <c r="Q32" s="136" t="s">
        <v>11</v>
      </c>
    </row>
    <row r="33" spans="1:19" ht="27.75" thickBot="1" x14ac:dyDescent="0.2">
      <c r="A33" s="147" t="s">
        <v>26</v>
      </c>
      <c r="B33" s="128">
        <v>10656504</v>
      </c>
      <c r="C33" s="129">
        <v>1</v>
      </c>
      <c r="D33" s="129" t="s">
        <v>27</v>
      </c>
      <c r="E33" s="129">
        <v>180</v>
      </c>
      <c r="F33" s="128">
        <v>59203</v>
      </c>
      <c r="G33" s="158">
        <f>+B33-L33-P33</f>
        <v>10005271</v>
      </c>
      <c r="H33" s="159">
        <f>+E33-K33-O33</f>
        <v>169</v>
      </c>
      <c r="I33" s="140" t="s">
        <v>101</v>
      </c>
      <c r="K33" s="137">
        <v>0</v>
      </c>
      <c r="L33" s="130">
        <f>+K33*F33</f>
        <v>0</v>
      </c>
      <c r="M33" s="143" t="s">
        <v>98</v>
      </c>
      <c r="O33" s="237">
        <v>11</v>
      </c>
      <c r="P33" s="238">
        <f>+O33*F33</f>
        <v>651233</v>
      </c>
      <c r="Q33" s="239" t="s">
        <v>98</v>
      </c>
      <c r="R33" s="127" t="s">
        <v>159</v>
      </c>
    </row>
    <row r="34" spans="1:19" ht="27.75" thickBot="1" x14ac:dyDescent="0.2">
      <c r="A34" s="147" t="s">
        <v>13</v>
      </c>
      <c r="B34" s="183">
        <v>46282249.880000003</v>
      </c>
      <c r="C34" s="129">
        <v>1</v>
      </c>
      <c r="D34" s="129" t="s">
        <v>14</v>
      </c>
      <c r="E34" s="129">
        <v>10</v>
      </c>
      <c r="F34" s="183">
        <v>4628224</v>
      </c>
      <c r="G34" s="158">
        <f>+B34-L34-P34</f>
        <v>37025801.880000003</v>
      </c>
      <c r="H34" s="159">
        <f>+E34-K34-O34</f>
        <v>8</v>
      </c>
      <c r="I34" s="140" t="s">
        <v>101</v>
      </c>
      <c r="K34" s="137">
        <v>1</v>
      </c>
      <c r="L34" s="130">
        <f>+K34*F34</f>
        <v>4628224</v>
      </c>
      <c r="M34" s="138" t="s">
        <v>96</v>
      </c>
      <c r="O34" s="240">
        <v>1</v>
      </c>
      <c r="P34" s="241">
        <f>+O34*F34</f>
        <v>4628224</v>
      </c>
      <c r="Q34" s="242" t="s">
        <v>96</v>
      </c>
    </row>
    <row r="35" spans="1:19" ht="27.6" customHeight="1" thickBot="1" x14ac:dyDescent="0.2">
      <c r="A35" s="151" t="s">
        <v>78</v>
      </c>
      <c r="B35" s="152">
        <f>SUM(B32:B34)</f>
        <v>56938753.880000003</v>
      </c>
      <c r="C35" s="153"/>
      <c r="D35" s="153"/>
      <c r="E35" s="153"/>
      <c r="F35" s="153"/>
      <c r="G35" s="153"/>
      <c r="H35" s="153"/>
      <c r="I35" s="154"/>
      <c r="K35" s="155"/>
      <c r="L35" s="156">
        <f>SUM(L33:L34)</f>
        <v>4628224</v>
      </c>
      <c r="M35" s="157"/>
      <c r="O35" s="155"/>
      <c r="P35" s="156">
        <f>SUM(P33:P34)</f>
        <v>5279457</v>
      </c>
      <c r="Q35" s="157"/>
      <c r="R35" s="234">
        <v>5279457</v>
      </c>
      <c r="S35" s="236">
        <f>+R35-P35</f>
        <v>0</v>
      </c>
    </row>
    <row r="36" spans="1:19" ht="9.75" thickBot="1" x14ac:dyDescent="0.2"/>
    <row r="37" spans="1:19" ht="25.9" customHeight="1" x14ac:dyDescent="0.15">
      <c r="A37" s="144" t="s">
        <v>2</v>
      </c>
      <c r="B37" s="145" t="s">
        <v>3</v>
      </c>
      <c r="C37" s="145" t="s">
        <v>5</v>
      </c>
      <c r="D37" s="249" t="s">
        <v>4</v>
      </c>
      <c r="E37" s="250"/>
      <c r="F37" s="145" t="s">
        <v>6</v>
      </c>
      <c r="G37" s="145" t="s">
        <v>80</v>
      </c>
      <c r="H37" s="145" t="s">
        <v>79</v>
      </c>
      <c r="I37" s="146" t="s">
        <v>7</v>
      </c>
      <c r="K37" s="135" t="s">
        <v>84</v>
      </c>
      <c r="L37" s="134" t="s">
        <v>76</v>
      </c>
      <c r="M37" s="136" t="s">
        <v>11</v>
      </c>
      <c r="O37" s="135" t="s">
        <v>86</v>
      </c>
      <c r="P37" s="134" t="s">
        <v>76</v>
      </c>
      <c r="Q37" s="136" t="s">
        <v>11</v>
      </c>
    </row>
    <row r="38" spans="1:19" ht="30" customHeight="1" thickBot="1" x14ac:dyDescent="0.2">
      <c r="A38" s="147" t="s">
        <v>59</v>
      </c>
      <c r="B38" s="128">
        <v>780446.96</v>
      </c>
      <c r="C38" s="129">
        <v>1</v>
      </c>
      <c r="D38" s="129" t="s">
        <v>60</v>
      </c>
      <c r="E38" s="129">
        <v>41</v>
      </c>
      <c r="F38" s="128">
        <v>19035</v>
      </c>
      <c r="G38" s="158">
        <f>+B38-L38-P38</f>
        <v>228431.95999999996</v>
      </c>
      <c r="H38" s="159">
        <f>+E38-K38-O38</f>
        <v>12</v>
      </c>
      <c r="I38" s="140" t="s">
        <v>102</v>
      </c>
      <c r="K38" s="137">
        <v>13</v>
      </c>
      <c r="L38" s="130">
        <f>+K38*F38</f>
        <v>247455</v>
      </c>
      <c r="M38" s="143" t="s">
        <v>97</v>
      </c>
      <c r="O38" s="137">
        <v>16</v>
      </c>
      <c r="P38" s="130">
        <f>+O38*F38</f>
        <v>304560</v>
      </c>
      <c r="Q38" s="143" t="s">
        <v>97</v>
      </c>
    </row>
    <row r="39" spans="1:19" ht="36.6" customHeight="1" thickBot="1" x14ac:dyDescent="0.2">
      <c r="A39" s="147" t="s">
        <v>62</v>
      </c>
      <c r="B39" s="128">
        <v>4779235.49</v>
      </c>
      <c r="C39" s="129">
        <v>1</v>
      </c>
      <c r="D39" s="129" t="s">
        <v>63</v>
      </c>
      <c r="E39" s="129">
        <v>132</v>
      </c>
      <c r="F39" s="128">
        <v>36206</v>
      </c>
      <c r="G39" s="158">
        <f>+B39-L39-P39</f>
        <v>4779235.49</v>
      </c>
      <c r="H39" s="159">
        <f>+E39-K39-O39</f>
        <v>132</v>
      </c>
      <c r="I39" s="140" t="s">
        <v>102</v>
      </c>
      <c r="K39" s="137">
        <v>0</v>
      </c>
      <c r="L39" s="130">
        <f>+K39*F39</f>
        <v>0</v>
      </c>
      <c r="M39" s="138" t="s">
        <v>103</v>
      </c>
      <c r="O39" s="137">
        <v>0</v>
      </c>
      <c r="P39" s="130">
        <f>+O39*F39</f>
        <v>0</v>
      </c>
      <c r="Q39" s="138" t="s">
        <v>103</v>
      </c>
    </row>
    <row r="40" spans="1:19" ht="27.6" customHeight="1" thickBot="1" x14ac:dyDescent="0.2">
      <c r="A40" s="151" t="s">
        <v>78</v>
      </c>
      <c r="B40" s="152">
        <f>SUM(B37:B39)</f>
        <v>5559682.4500000002</v>
      </c>
      <c r="C40" s="153"/>
      <c r="D40" s="153"/>
      <c r="E40" s="153"/>
      <c r="F40" s="153"/>
      <c r="G40" s="153"/>
      <c r="H40" s="153"/>
      <c r="I40" s="154"/>
      <c r="K40" s="155"/>
      <c r="L40" s="156">
        <f>SUM(L38:L39)</f>
        <v>247455</v>
      </c>
      <c r="M40" s="157"/>
      <c r="O40" s="155"/>
      <c r="P40" s="156">
        <f>SUM(P38:P39)</f>
        <v>304560</v>
      </c>
      <c r="Q40" s="157"/>
      <c r="R40" s="234">
        <v>304560</v>
      </c>
      <c r="S40" s="236">
        <f>+R40-P40</f>
        <v>0</v>
      </c>
    </row>
    <row r="42" spans="1:19" x14ac:dyDescent="0.15">
      <c r="P42" s="132">
        <f>+P40+P35+P30+P22+P16+P9</f>
        <v>77452333</v>
      </c>
    </row>
    <row r="43" spans="1:19" x14ac:dyDescent="0.15">
      <c r="K43" s="168" t="s">
        <v>109</v>
      </c>
      <c r="L43" s="169">
        <f>+L40+L35+L30+L22+L16+L9</f>
        <v>86313383</v>
      </c>
    </row>
    <row r="44" spans="1:19" x14ac:dyDescent="0.15">
      <c r="L44" s="131"/>
    </row>
    <row r="45" spans="1:19" x14ac:dyDescent="0.15">
      <c r="K45" s="168" t="s">
        <v>108</v>
      </c>
      <c r="L45" s="169">
        <v>86010871</v>
      </c>
      <c r="R45" s="247">
        <f>+R40+R35+R30+R22+R16+R9</f>
        <v>77484079.515888989</v>
      </c>
    </row>
    <row r="46" spans="1:19" x14ac:dyDescent="0.15">
      <c r="L46" s="131"/>
      <c r="P46" s="132">
        <f>+P40+P35+P30+P22+P16+P9</f>
        <v>77452333</v>
      </c>
      <c r="R46" s="248"/>
      <c r="S46" s="236">
        <f>+R45-P46</f>
        <v>31746.515888988972</v>
      </c>
    </row>
    <row r="47" spans="1:19" x14ac:dyDescent="0.15">
      <c r="K47" s="170" t="s">
        <v>110</v>
      </c>
      <c r="L47" s="171">
        <f>+L45-L43</f>
        <v>-302512</v>
      </c>
    </row>
    <row r="48" spans="1:19" x14ac:dyDescent="0.15">
      <c r="P48" s="132"/>
    </row>
    <row r="50" spans="16:16" x14ac:dyDescent="0.15">
      <c r="P50" s="132"/>
    </row>
    <row r="52" spans="16:16" x14ac:dyDescent="0.15">
      <c r="P52" s="244"/>
    </row>
    <row r="53" spans="16:16" x14ac:dyDescent="0.15">
      <c r="P53" s="244"/>
    </row>
  </sheetData>
  <mergeCells count="7">
    <mergeCell ref="R45:R46"/>
    <mergeCell ref="D37:E37"/>
    <mergeCell ref="D3:E3"/>
    <mergeCell ref="D11:E11"/>
    <mergeCell ref="D18:E18"/>
    <mergeCell ref="D25:E25"/>
    <mergeCell ref="D32:E32"/>
  </mergeCells>
  <phoneticPr fontId="8" type="noConversion"/>
  <pageMargins left="0.7" right="0.7" top="0.75" bottom="0.75" header="0.3" footer="0.3"/>
  <pageSetup paperSize="9" orientation="portrait" r:id="rId1"/>
  <ignoredErrors>
    <ignoredError sqref="L20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PARA SECRETARIA</vt:lpstr>
      <vt:lpstr>JULIO</vt:lpstr>
      <vt:lpstr>REVISION FINAL JULIO AGOSTO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Lyna Melissa Rodriguez Rodriguez</dc:creator>
  <cp:lastModifiedBy>user</cp:lastModifiedBy>
  <dcterms:created xsi:type="dcterms:W3CDTF">2024-09-14T00:02:42Z</dcterms:created>
  <dcterms:modified xsi:type="dcterms:W3CDTF">2024-10-10T16:04:47Z</dcterms:modified>
</cp:coreProperties>
</file>